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000" windowHeight="8010" activeTab="2"/>
  </bookViews>
  <sheets>
    <sheet name="Chart2" sheetId="5" r:id="rId1"/>
    <sheet name="Chart1" sheetId="4" r:id="rId2"/>
    <sheet name="Sheet1" sheetId="1" r:id="rId3"/>
    <sheet name="Sheet2" sheetId="2" r:id="rId4"/>
    <sheet name="Sheet3" sheetId="3" r:id="rId5"/>
  </sheets>
  <calcPr calcId="145621"/>
</workbook>
</file>

<file path=xl/calcChain.xml><?xml version="1.0" encoding="utf-8"?>
<calcChain xmlns="http://schemas.openxmlformats.org/spreadsheetml/2006/main">
  <c r="H91" i="1" l="1"/>
  <c r="G91" i="1"/>
  <c r="H107" i="1"/>
  <c r="G107" i="1"/>
  <c r="L129" i="1"/>
  <c r="K129" i="1"/>
  <c r="J129" i="1"/>
  <c r="G129" i="1"/>
  <c r="L128" i="1"/>
  <c r="K128" i="1"/>
  <c r="J128" i="1"/>
  <c r="G128" i="1"/>
  <c r="L127" i="1"/>
  <c r="K127" i="1"/>
  <c r="J127" i="1"/>
  <c r="G127" i="1"/>
  <c r="L126" i="1"/>
  <c r="K126" i="1"/>
  <c r="J126" i="1"/>
  <c r="G126" i="1"/>
  <c r="L125" i="1"/>
  <c r="K125" i="1"/>
  <c r="J125" i="1"/>
  <c r="G125" i="1"/>
  <c r="L116" i="1" l="1"/>
  <c r="K116" i="1"/>
  <c r="J116" i="1"/>
  <c r="I116" i="1"/>
  <c r="F116" i="1"/>
  <c r="L115" i="1"/>
  <c r="K115" i="1"/>
  <c r="J115" i="1"/>
  <c r="I115" i="1"/>
  <c r="F115" i="1"/>
  <c r="L114" i="1"/>
  <c r="K114" i="1"/>
  <c r="J114" i="1"/>
  <c r="I114" i="1"/>
  <c r="F114" i="1"/>
  <c r="L113" i="1"/>
  <c r="K113" i="1"/>
  <c r="J113" i="1"/>
  <c r="I113" i="1"/>
  <c r="F113" i="1"/>
  <c r="L112" i="1"/>
  <c r="K112" i="1"/>
  <c r="J112" i="1"/>
  <c r="I112" i="1"/>
  <c r="F112" i="1"/>
  <c r="L111" i="1"/>
  <c r="K111" i="1"/>
  <c r="J111" i="1"/>
  <c r="I111" i="1"/>
  <c r="F111" i="1"/>
  <c r="L110" i="1"/>
  <c r="K110" i="1"/>
  <c r="J110" i="1"/>
  <c r="I110" i="1"/>
  <c r="F110" i="1"/>
  <c r="L109" i="1"/>
  <c r="K109" i="1"/>
  <c r="J109" i="1"/>
  <c r="I109" i="1"/>
  <c r="F109" i="1"/>
  <c r="L108" i="1"/>
  <c r="K108" i="1"/>
  <c r="J108" i="1"/>
  <c r="I108" i="1"/>
  <c r="F108" i="1"/>
  <c r="L107" i="1"/>
  <c r="K107" i="1"/>
  <c r="J107" i="1"/>
  <c r="I107" i="1"/>
  <c r="F107" i="1"/>
  <c r="L91" i="1" l="1"/>
  <c r="L92" i="1"/>
  <c r="L93" i="1"/>
  <c r="L94" i="1"/>
  <c r="L95" i="1"/>
  <c r="L96" i="1"/>
  <c r="L97" i="1"/>
  <c r="L98" i="1"/>
  <c r="L99" i="1"/>
  <c r="L100" i="1"/>
  <c r="K100" i="1"/>
  <c r="J100" i="1"/>
  <c r="I100" i="1"/>
  <c r="F100" i="1"/>
  <c r="K99" i="1"/>
  <c r="J99" i="1"/>
  <c r="I99" i="1"/>
  <c r="F99" i="1"/>
  <c r="K98" i="1"/>
  <c r="J98" i="1"/>
  <c r="I98" i="1"/>
  <c r="F98" i="1"/>
  <c r="K97" i="1"/>
  <c r="J97" i="1"/>
  <c r="I97" i="1"/>
  <c r="F97" i="1"/>
  <c r="K96" i="1"/>
  <c r="J96" i="1"/>
  <c r="I96" i="1"/>
  <c r="F96" i="1"/>
  <c r="K95" i="1"/>
  <c r="J95" i="1"/>
  <c r="I95" i="1"/>
  <c r="F95" i="1"/>
  <c r="K94" i="1"/>
  <c r="J94" i="1"/>
  <c r="I94" i="1"/>
  <c r="F94" i="1"/>
  <c r="K93" i="1"/>
  <c r="J93" i="1"/>
  <c r="I93" i="1"/>
  <c r="F93" i="1"/>
  <c r="K92" i="1"/>
  <c r="J92" i="1"/>
  <c r="I92" i="1"/>
  <c r="F92" i="1"/>
  <c r="K91" i="1"/>
  <c r="J91" i="1"/>
  <c r="I91" i="1"/>
  <c r="F91" i="1"/>
  <c r="F81" i="1" l="1"/>
  <c r="F82" i="1"/>
  <c r="F83" i="1"/>
  <c r="F84" i="1"/>
  <c r="C82" i="1"/>
  <c r="C83" i="1"/>
  <c r="C84" i="1"/>
  <c r="C81" i="1"/>
  <c r="E61" i="1" l="1"/>
  <c r="E62" i="1"/>
  <c r="E72" i="1"/>
  <c r="E71" i="1"/>
  <c r="E69" i="1"/>
  <c r="E68" i="1"/>
  <c r="E66" i="1"/>
  <c r="E65" i="1"/>
  <c r="E58" i="1"/>
  <c r="E59" i="1"/>
  <c r="E60" i="1"/>
  <c r="E63" i="1"/>
  <c r="E64" i="1"/>
  <c r="E67" i="1"/>
  <c r="E70" i="1"/>
  <c r="C51" i="1" l="1"/>
  <c r="F51" i="1" s="1"/>
  <c r="F33" i="1" l="1"/>
  <c r="I33" i="1"/>
  <c r="J33" i="1"/>
  <c r="K33" i="1"/>
  <c r="L33" i="1"/>
  <c r="C47" i="1" l="1"/>
  <c r="F47" i="1" s="1"/>
  <c r="C48" i="1"/>
  <c r="F48" i="1" s="1"/>
  <c r="C50" i="1"/>
  <c r="F50" i="1" s="1"/>
  <c r="C49" i="1"/>
  <c r="F49" i="1" s="1"/>
  <c r="G28" i="1"/>
  <c r="O28" i="1"/>
  <c r="L34" i="1" l="1"/>
  <c r="L35" i="1"/>
  <c r="L36" i="1"/>
  <c r="L37" i="1"/>
  <c r="L38" i="1"/>
  <c r="L39" i="1"/>
  <c r="L40" i="1"/>
  <c r="L41" i="1"/>
  <c r="L42" i="1"/>
  <c r="O27" i="1" l="1"/>
  <c r="O26" i="1"/>
  <c r="O25" i="1"/>
  <c r="O24" i="1"/>
  <c r="F34" i="1"/>
  <c r="F35" i="1"/>
  <c r="F36" i="1"/>
  <c r="F37" i="1"/>
  <c r="F38" i="1"/>
  <c r="F39" i="1"/>
  <c r="F40" i="1"/>
  <c r="F41" i="1"/>
  <c r="F42" i="1"/>
  <c r="I35" i="1"/>
  <c r="I36" i="1"/>
  <c r="I37" i="1"/>
  <c r="I38" i="1"/>
  <c r="I39" i="1"/>
  <c r="I40" i="1"/>
  <c r="I41" i="1"/>
  <c r="I42" i="1"/>
  <c r="I34" i="1"/>
  <c r="K34" i="1"/>
  <c r="K35" i="1"/>
  <c r="K36" i="1"/>
  <c r="K37" i="1"/>
  <c r="K38" i="1"/>
  <c r="K39" i="1"/>
  <c r="K40" i="1"/>
  <c r="K41" i="1"/>
  <c r="K42" i="1"/>
  <c r="J42" i="1"/>
  <c r="J41" i="1"/>
  <c r="J40" i="1"/>
  <c r="J39" i="1"/>
  <c r="J38" i="1"/>
  <c r="J37" i="1"/>
  <c r="J36" i="1"/>
  <c r="J35" i="1"/>
  <c r="J34" i="1"/>
  <c r="G26" i="1"/>
  <c r="G27" i="1" l="1"/>
  <c r="G25" i="1"/>
  <c r="G24" i="1"/>
  <c r="H4" i="1" l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</calcChain>
</file>

<file path=xl/sharedStrings.xml><?xml version="1.0" encoding="utf-8"?>
<sst xmlns="http://schemas.openxmlformats.org/spreadsheetml/2006/main" count="192" uniqueCount="54">
  <si>
    <t>Read</t>
  </si>
  <si>
    <t>Write</t>
  </si>
  <si>
    <t>MP Factor</t>
  </si>
  <si>
    <t>Delay</t>
  </si>
  <si>
    <t>Slice Usage</t>
  </si>
  <si>
    <t>BRAM Usage</t>
  </si>
  <si>
    <t>Frequency</t>
  </si>
  <si>
    <t>Total Read</t>
  </si>
  <si>
    <t>Total Write</t>
  </si>
  <si>
    <t>Ultimate</t>
  </si>
  <si>
    <t>Distributed Register File</t>
  </si>
  <si>
    <t>YES</t>
  </si>
  <si>
    <t>Width</t>
  </si>
  <si>
    <t>Size</t>
  </si>
  <si>
    <t>Delay2</t>
  </si>
  <si>
    <t>Shift Register</t>
  </si>
  <si>
    <t>Frequency2</t>
  </si>
  <si>
    <t>Slice Usage2</t>
  </si>
  <si>
    <t xml:space="preserve">Multiplexer </t>
  </si>
  <si>
    <t>Multi-ported Register File</t>
  </si>
  <si>
    <t>Registe File</t>
  </si>
  <si>
    <t>Result</t>
  </si>
  <si>
    <t>Distributed</t>
  </si>
  <si>
    <t xml:space="preserve">Slice Usage </t>
  </si>
  <si>
    <t>Working Speed</t>
  </si>
  <si>
    <t>RF Type</t>
  </si>
  <si>
    <t>18 (RAMB18), 9 (RAMB36)</t>
  </si>
  <si>
    <t>72 (RAMB18), 36 (RAMB36)</t>
  </si>
  <si>
    <t>8 (RAMB18), 4 (RAMB36)</t>
  </si>
  <si>
    <t>Multi Pumping Methods Comparison (64 Bit - 512 Location)</t>
  </si>
  <si>
    <t>2 (RAMB18), 1(RAMB36)</t>
  </si>
  <si>
    <t>Read/Write</t>
  </si>
  <si>
    <t>2R/1W</t>
  </si>
  <si>
    <t>MPMP</t>
  </si>
  <si>
    <t>Register File Comparison (64 Bit-512 Location)</t>
  </si>
  <si>
    <t>-</t>
  </si>
  <si>
    <t>4R/2W</t>
  </si>
  <si>
    <t>8R/4W</t>
  </si>
  <si>
    <t>Distributed(12R/4W)</t>
  </si>
  <si>
    <t>Multi Port (12R/6W)</t>
  </si>
  <si>
    <t>Multi Port (6R/3W) &amp; Multi Pump 2x</t>
  </si>
  <si>
    <t>Multi Port (4R/2W) &amp; Multi Pump 3x</t>
  </si>
  <si>
    <t>Multi Port (2R/1W) &amp; Multi Pump 6x</t>
  </si>
  <si>
    <t>Register File Implementation 12R/6W (32-Bit &amp; 64 Deep)</t>
  </si>
  <si>
    <t>MP</t>
  </si>
  <si>
    <t>Different Multi-Port Configurations with MP 2 (64 Bit - 512 Locations)</t>
  </si>
  <si>
    <t>NO</t>
  </si>
  <si>
    <t>LVT</t>
  </si>
  <si>
    <t>MPoMPu</t>
  </si>
  <si>
    <t>Bu Noktadan Hepsi Ultimate</t>
  </si>
  <si>
    <t>LVT vs MPoMPu (32 Bit - 256 Location) 4R&amp;2W</t>
  </si>
  <si>
    <t>MP Factor 1 verilince dağıtıyor. O yüzden PAR Staticten aldım</t>
  </si>
  <si>
    <t>MpuF Multi Pumping Methods Comparison (64 Bit - 512 Location)</t>
  </si>
  <si>
    <t>RF - Multi Pumping Methods Comparison (512 Location, 4R&amp;2W,  MP=2)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</si>
</sst>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1"/>
      <name val="Calibri"/>
      <scheme val="minor"/>
    </font>
    <font>
      <b/>
      <sz val="12"/>
      <color rgb="FFFA7D00"/>
      <name val="Calibri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9" fillId="2" borderId="21" applyNumberFormat="0" applyAlignment="0" applyProtection="0"/>
  </cellStyleXfs>
  <cellXfs count="73">
    <xf numFmtId="0" fontId="0" fillId="0" borderId="0" xfId="0"/>
    <xf numFmtId="0" fontId="2" fillId="2" borderId="2" xfId="1" applyFont="1" applyBorder="1"/>
    <xf numFmtId="164" fontId="2" fillId="2" borderId="2" xfId="1" applyNumberFormat="1" applyFont="1" applyBorder="1"/>
    <xf numFmtId="0" fontId="4" fillId="2" borderId="2" xfId="1" applyFont="1" applyBorder="1"/>
    <xf numFmtId="0" fontId="3" fillId="2" borderId="3" xfId="1" applyFont="1" applyBorder="1" applyAlignment="1">
      <alignment horizontal="center" vertical="center"/>
    </xf>
    <xf numFmtId="164" fontId="3" fillId="2" borderId="3" xfId="1" applyNumberFormat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/>
    </xf>
    <xf numFmtId="164" fontId="3" fillId="2" borderId="4" xfId="1" applyNumberFormat="1" applyFont="1" applyBorder="1" applyAlignment="1">
      <alignment horizontal="center" vertical="center"/>
    </xf>
    <xf numFmtId="164" fontId="3" fillId="2" borderId="5" xfId="1" applyNumberFormat="1" applyFon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0" fontId="2" fillId="2" borderId="6" xfId="1" applyFont="1" applyBorder="1"/>
    <xf numFmtId="164" fontId="2" fillId="2" borderId="6" xfId="1" applyNumberFormat="1" applyFont="1" applyBorder="1"/>
    <xf numFmtId="0" fontId="4" fillId="2" borderId="6" xfId="1" applyFont="1" applyBorder="1"/>
    <xf numFmtId="0" fontId="5" fillId="2" borderId="3" xfId="1" applyFont="1" applyBorder="1" applyAlignment="1">
      <alignment horizontal="center" vertical="center"/>
    </xf>
    <xf numFmtId="164" fontId="5" fillId="2" borderId="3" xfId="1" applyNumberFormat="1" applyFont="1" applyBorder="1" applyAlignment="1">
      <alignment horizontal="center" vertical="center"/>
    </xf>
    <xf numFmtId="1" fontId="5" fillId="2" borderId="5" xfId="1" applyNumberFormat="1" applyFont="1" applyBorder="1" applyAlignment="1">
      <alignment horizontal="center" vertical="center"/>
    </xf>
    <xf numFmtId="1" fontId="5" fillId="2" borderId="3" xfId="1" applyNumberFormat="1" applyFont="1" applyBorder="1" applyAlignment="1">
      <alignment horizontal="center" vertical="center"/>
    </xf>
    <xf numFmtId="1" fontId="5" fillId="2" borderId="4" xfId="1" applyNumberFormat="1" applyFont="1" applyBorder="1" applyAlignment="1">
      <alignment horizontal="center" vertical="center"/>
    </xf>
    <xf numFmtId="164" fontId="2" fillId="2" borderId="7" xfId="1" applyNumberFormat="1" applyFont="1" applyBorder="1"/>
    <xf numFmtId="0" fontId="2" fillId="2" borderId="7" xfId="1" applyFont="1" applyBorder="1"/>
    <xf numFmtId="0" fontId="4" fillId="2" borderId="7" xfId="1" applyFont="1" applyBorder="1"/>
    <xf numFmtId="0" fontId="6" fillId="2" borderId="7" xfId="1" applyFont="1" applyBorder="1"/>
    <xf numFmtId="0" fontId="3" fillId="2" borderId="1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164" fontId="3" fillId="2" borderId="1" xfId="1" applyNumberFormat="1" applyFont="1" applyAlignment="1">
      <alignment horizontal="center"/>
    </xf>
    <xf numFmtId="0" fontId="3" fillId="2" borderId="13" xfId="1" applyFont="1" applyBorder="1" applyAlignment="1">
      <alignment horizontal="right"/>
    </xf>
    <xf numFmtId="0" fontId="3" fillId="2" borderId="17" xfId="1" applyFont="1" applyBorder="1" applyAlignment="1">
      <alignment horizontal="right"/>
    </xf>
    <xf numFmtId="164" fontId="3" fillId="2" borderId="18" xfId="1" applyNumberFormat="1" applyFont="1" applyBorder="1" applyAlignment="1">
      <alignment horizontal="center"/>
    </xf>
    <xf numFmtId="0" fontId="3" fillId="2" borderId="18" xfId="1" applyFont="1" applyBorder="1" applyAlignment="1">
      <alignment horizontal="center"/>
    </xf>
    <xf numFmtId="0" fontId="7" fillId="2" borderId="14" xfId="1" applyFont="1" applyBorder="1" applyAlignment="1">
      <alignment horizontal="center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8" fillId="2" borderId="3" xfId="1" applyFont="1" applyBorder="1" applyAlignment="1">
      <alignment horizontal="center" vertical="center"/>
    </xf>
    <xf numFmtId="164" fontId="8" fillId="2" borderId="3" xfId="1" applyNumberFormat="1" applyFont="1" applyBorder="1" applyAlignment="1">
      <alignment horizontal="center" vertical="center"/>
    </xf>
    <xf numFmtId="1" fontId="8" fillId="2" borderId="3" xfId="1" applyNumberFormat="1" applyFont="1" applyBorder="1" applyAlignment="1">
      <alignment horizontal="center" vertical="center"/>
    </xf>
    <xf numFmtId="0" fontId="8" fillId="2" borderId="3" xfId="1" applyNumberFormat="1" applyFont="1" applyBorder="1" applyAlignment="1">
      <alignment horizontal="center" vertical="center"/>
    </xf>
    <xf numFmtId="0" fontId="3" fillId="2" borderId="11" xfId="1" applyFont="1" applyBorder="1" applyAlignment="1">
      <alignment horizontal="center"/>
    </xf>
    <xf numFmtId="0" fontId="3" fillId="2" borderId="13" xfId="1" applyFont="1" applyBorder="1" applyAlignment="1">
      <alignment horizontal="center"/>
    </xf>
    <xf numFmtId="0" fontId="3" fillId="2" borderId="1" xfId="1" applyFont="1" applyAlignment="1">
      <alignment horizontal="center"/>
    </xf>
    <xf numFmtId="164" fontId="3" fillId="2" borderId="11" xfId="1" applyNumberFormat="1" applyFont="1" applyBorder="1" applyAlignment="1">
      <alignment horizontal="center"/>
    </xf>
    <xf numFmtId="164" fontId="3" fillId="2" borderId="19" xfId="1" applyNumberFormat="1" applyFont="1" applyBorder="1" applyAlignment="1">
      <alignment horizontal="center"/>
    </xf>
    <xf numFmtId="0" fontId="3" fillId="2" borderId="14" xfId="1" applyFont="1" applyBorder="1" applyAlignment="1">
      <alignment horizontal="center"/>
    </xf>
    <xf numFmtId="0" fontId="3" fillId="2" borderId="15" xfId="1" applyFont="1" applyBorder="1" applyAlignment="1">
      <alignment horizontal="center"/>
    </xf>
    <xf numFmtId="0" fontId="3" fillId="2" borderId="16" xfId="1" applyFont="1" applyBorder="1" applyAlignment="1">
      <alignment horizontal="center"/>
    </xf>
    <xf numFmtId="0" fontId="3" fillId="2" borderId="17" xfId="1" applyFont="1" applyBorder="1" applyAlignment="1">
      <alignment horizontal="center"/>
    </xf>
    <xf numFmtId="0" fontId="3" fillId="2" borderId="19" xfId="1" applyFont="1" applyBorder="1" applyAlignment="1">
      <alignment horizontal="center"/>
    </xf>
    <xf numFmtId="0" fontId="8" fillId="2" borderId="13" xfId="1" applyFont="1" applyBorder="1" applyAlignment="1">
      <alignment horizontal="center"/>
    </xf>
    <xf numFmtId="0" fontId="8" fillId="2" borderId="1" xfId="1" applyFont="1" applyAlignment="1">
      <alignment horizontal="center"/>
    </xf>
    <xf numFmtId="0" fontId="8" fillId="2" borderId="11" xfId="1" applyNumberFormat="1" applyFont="1" applyBorder="1" applyAlignment="1">
      <alignment horizontal="center"/>
    </xf>
    <xf numFmtId="0" fontId="8" fillId="2" borderId="15" xfId="1" applyFont="1" applyBorder="1" applyAlignment="1">
      <alignment horizontal="center"/>
    </xf>
    <xf numFmtId="164" fontId="8" fillId="2" borderId="1" xfId="1" applyNumberFormat="1" applyFont="1" applyAlignment="1">
      <alignment horizontal="center"/>
    </xf>
    <xf numFmtId="0" fontId="3" fillId="2" borderId="1" xfId="1" applyFont="1" applyAlignment="1">
      <alignment horizontal="center"/>
    </xf>
    <xf numFmtId="0" fontId="11" fillId="3" borderId="0" xfId="0" applyFont="1" applyFill="1"/>
    <xf numFmtId="164" fontId="12" fillId="2" borderId="3" xfId="1" applyNumberFormat="1" applyFont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1" fillId="2" borderId="15" xfId="1" applyBorder="1" applyAlignment="1">
      <alignment horizontal="center"/>
    </xf>
    <xf numFmtId="0" fontId="1" fillId="2" borderId="15" xfId="1" applyBorder="1" applyAlignment="1"/>
    <xf numFmtId="0" fontId="10" fillId="2" borderId="22" xfId="2" applyFont="1" applyBorder="1"/>
    <xf numFmtId="1" fontId="8" fillId="2" borderId="1" xfId="1" applyNumberFormat="1" applyFont="1" applyAlignment="1">
      <alignment horizontal="center"/>
    </xf>
    <xf numFmtId="1" fontId="3" fillId="2" borderId="1" xfId="1" applyNumberFormat="1" applyFont="1" applyAlignment="1">
      <alignment horizontal="center"/>
    </xf>
    <xf numFmtId="0" fontId="3" fillId="2" borderId="8" xfId="1" applyFont="1" applyBorder="1" applyAlignment="1">
      <alignment horizontal="center"/>
    </xf>
    <xf numFmtId="0" fontId="3" fillId="2" borderId="9" xfId="1" applyFont="1" applyBorder="1" applyAlignment="1">
      <alignment horizontal="center"/>
    </xf>
    <xf numFmtId="0" fontId="3" fillId="2" borderId="10" xfId="1" applyFont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10" fillId="2" borderId="8" xfId="2" applyFont="1" applyBorder="1" applyAlignment="1">
      <alignment horizontal="center"/>
    </xf>
    <xf numFmtId="0" fontId="10" fillId="2" borderId="9" xfId="2" applyFont="1" applyBorder="1" applyAlignment="1">
      <alignment horizontal="center"/>
    </xf>
    <xf numFmtId="0" fontId="10" fillId="2" borderId="10" xfId="2" applyFont="1" applyBorder="1" applyAlignment="1">
      <alignment horizontal="center"/>
    </xf>
    <xf numFmtId="0" fontId="3" fillId="2" borderId="11" xfId="1" applyFont="1" applyBorder="1" applyAlignment="1">
      <alignment horizontal="center"/>
    </xf>
    <xf numFmtId="0" fontId="3" fillId="2" borderId="12" xfId="1" applyFont="1" applyBorder="1" applyAlignment="1">
      <alignment horizontal="center"/>
    </xf>
    <xf numFmtId="0" fontId="3" fillId="2" borderId="13" xfId="1" applyFont="1" applyBorder="1" applyAlignment="1">
      <alignment horizontal="center"/>
    </xf>
    <xf numFmtId="0" fontId="3" fillId="2" borderId="1" xfId="1" applyFont="1" applyAlignment="1">
      <alignment horizontal="center"/>
    </xf>
  </cellXfs>
  <cellStyles count="3">
    <cellStyle name="Calculation" xfId="1" builtinId="22"/>
    <cellStyle name="Normal" xfId="0" builtinId="0"/>
    <cellStyle name="Output" xfId="2" builtinId="21"/>
  </cellStyles>
  <dxfs count="12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rgb="FF7F7F7F"/>
        </left>
        <right/>
        <top style="thin">
          <color rgb="FF7F7F7F"/>
        </top>
        <bottom style="thin">
          <color rgb="FF7F7F7F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border outline="0">
        <top style="thin">
          <color rgb="FF7F7F7F"/>
        </top>
      </border>
    </dxf>
    <dxf>
      <border outline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rgb="FF7F7F7F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rgb="FF7F7F7F"/>
        </top>
        <bottom style="thin">
          <color rgb="FF7F7F7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0" indent="0" justifyLastLine="0" shrinkToFit="0" readingOrder="0"/>
      <border diagonalUp="0" diagonalDown="0">
        <left/>
        <right style="thin">
          <color rgb="FF7F7F7F"/>
        </right>
        <top style="thin">
          <color rgb="FF7F7F7F"/>
        </top>
        <bottom style="thin">
          <color rgb="FF7F7F7F"/>
        </bottom>
        <vertical/>
        <horizontal/>
      </border>
    </dxf>
    <dxf>
      <border outline="0">
        <top style="thin">
          <color rgb="FF7F7F7F"/>
        </top>
      </border>
    </dxf>
    <dxf>
      <border outline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border outline="0"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>
        <left style="thin">
          <color rgb="FF7F7F7F"/>
        </left>
        <right style="thin">
          <color rgb="FF7F7F7F"/>
        </right>
        <top/>
        <bottom/>
        <vertical style="thin">
          <color rgb="FF7F7F7F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>
        <left style="thin">
          <color rgb="FF7F7F7F"/>
        </left>
        <right style="thin">
          <color rgb="FF7F7F7F"/>
        </right>
        <top/>
        <bottom/>
        <vertical style="thin">
          <color rgb="FF7F7F7F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Sheet1!$I$91:$I$100</c:f>
              <c:numCache>
                <c:formatCode>0.000</c:formatCode>
                <c:ptCount val="10"/>
                <c:pt idx="0">
                  <c:v>396.03960396039605</c:v>
                </c:pt>
                <c:pt idx="1">
                  <c:v>330.36009250082589</c:v>
                </c:pt>
                <c:pt idx="2">
                  <c:v>322.26877215597807</c:v>
                </c:pt>
                <c:pt idx="3">
                  <c:v>318.57279388340237</c:v>
                </c:pt>
                <c:pt idx="4">
                  <c:v>294.11764705882354</c:v>
                </c:pt>
                <c:pt idx="5">
                  <c:v>289.35185185185185</c:v>
                </c:pt>
                <c:pt idx="6">
                  <c:v>269.83270372369134</c:v>
                </c:pt>
                <c:pt idx="7">
                  <c:v>283.28611898016999</c:v>
                </c:pt>
                <c:pt idx="8">
                  <c:v>239.80815347721824</c:v>
                </c:pt>
                <c:pt idx="9">
                  <c:v>249.12805181863476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048064"/>
        <c:axId val="57637632"/>
      </c:barChart>
      <c:catAx>
        <c:axId val="145048064"/>
        <c:scaling>
          <c:orientation val="minMax"/>
        </c:scaling>
        <c:delete val="0"/>
        <c:axPos val="b"/>
        <c:majorTickMark val="out"/>
        <c:minorTickMark val="none"/>
        <c:tickLblPos val="nextTo"/>
        <c:crossAx val="57637632"/>
        <c:crosses val="autoZero"/>
        <c:auto val="1"/>
        <c:lblAlgn val="ctr"/>
        <c:lblOffset val="100"/>
        <c:noMultiLvlLbl val="0"/>
      </c:catAx>
      <c:valAx>
        <c:axId val="5763763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4504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Sheet1!$I$91:$I$100</c:f>
              <c:numCache>
                <c:formatCode>0.000</c:formatCode>
                <c:ptCount val="10"/>
                <c:pt idx="0">
                  <c:v>396.03960396039605</c:v>
                </c:pt>
                <c:pt idx="1">
                  <c:v>330.36009250082589</c:v>
                </c:pt>
                <c:pt idx="2">
                  <c:v>322.26877215597807</c:v>
                </c:pt>
                <c:pt idx="3">
                  <c:v>318.57279388340237</c:v>
                </c:pt>
                <c:pt idx="4">
                  <c:v>294.11764705882354</c:v>
                </c:pt>
                <c:pt idx="5">
                  <c:v>289.35185185185185</c:v>
                </c:pt>
                <c:pt idx="6">
                  <c:v>269.83270372369134</c:v>
                </c:pt>
                <c:pt idx="7">
                  <c:v>283.28611898016999</c:v>
                </c:pt>
                <c:pt idx="8">
                  <c:v>239.80815347721824</c:v>
                </c:pt>
                <c:pt idx="9">
                  <c:v>249.12805181863476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049088"/>
        <c:axId val="71289664"/>
      </c:barChart>
      <c:catAx>
        <c:axId val="145049088"/>
        <c:scaling>
          <c:orientation val="minMax"/>
        </c:scaling>
        <c:delete val="0"/>
        <c:axPos val="b"/>
        <c:majorTickMark val="out"/>
        <c:minorTickMark val="none"/>
        <c:tickLblPos val="nextTo"/>
        <c:crossAx val="71289664"/>
        <c:crosses val="autoZero"/>
        <c:auto val="1"/>
        <c:lblAlgn val="ctr"/>
        <c:lblOffset val="100"/>
        <c:noMultiLvlLbl val="0"/>
      </c:catAx>
      <c:valAx>
        <c:axId val="7128966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45049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2:J18" totalsRowShown="0" headerRowDxfId="127" dataDxfId="126" tableBorderDxfId="125" headerRowCellStyle="Calculation" dataCellStyle="Calculation">
  <autoFilter ref="A2:J18"/>
  <tableColumns count="10">
    <tableColumn id="1" name="Read" dataDxfId="124" dataCellStyle="Calculation"/>
    <tableColumn id="2" name="Write" dataDxfId="123" dataCellStyle="Calculation"/>
    <tableColumn id="3" name="MP Factor" dataDxfId="122" dataCellStyle="Calculation"/>
    <tableColumn id="4" name="Delay" dataDxfId="121" dataCellStyle="Calculation"/>
    <tableColumn id="5" name="Slice Usage" dataDxfId="120" dataCellStyle="Calculation"/>
    <tableColumn id="6" name="BRAM Usage" dataDxfId="119" dataCellStyle="Calculation"/>
    <tableColumn id="7" name="Frequency" dataDxfId="118" dataCellStyle="Calculation">
      <calculatedColumnFormula>(1/Table1[[#This Row],[Delay]])*1000</calculatedColumnFormula>
    </tableColumn>
    <tableColumn id="8" name="Total Read" dataDxfId="117" dataCellStyle="Calculation">
      <calculatedColumnFormula>Table1[[#This Row],[Read]]*Table1[[#This Row],[MP Factor]]</calculatedColumnFormula>
    </tableColumn>
    <tableColumn id="9" name="Total Write" dataDxfId="116" dataCellStyle="Calculation">
      <calculatedColumnFormula>Table1[[#This Row],[Write]]*Table1[[#This Row],[MP Factor]]</calculatedColumnFormula>
    </tableColumn>
    <tableColumn id="10" name="Ultimate" dataDxfId="115" dataCellStyle="Calcul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23:H28" totalsRowShown="0" headerRowDxfId="114" dataDxfId="112" headerRowBorderDxfId="113" tableBorderDxfId="111" headerRowCellStyle="Calculation" dataCellStyle="Calculation">
  <autoFilter ref="A23:H28"/>
  <tableColumns count="8">
    <tableColumn id="1" name="Read" dataDxfId="110" dataCellStyle="Calculation"/>
    <tableColumn id="2" name="Write" dataDxfId="109" dataCellStyle="Calculation"/>
    <tableColumn id="3" name="Width" dataDxfId="108" dataCellStyle="Calculation"/>
    <tableColumn id="11" name="Size" dataDxfId="107" dataCellStyle="Calculation"/>
    <tableColumn id="4" name="Delay" dataDxfId="106" dataCellStyle="Calculation"/>
    <tableColumn id="5" name="Slice Usage" dataDxfId="105" dataCellStyle="Calculation"/>
    <tableColumn id="7" name="Frequency" dataDxfId="104" dataCellStyle="Calculation">
      <calculatedColumnFormula>(1/Table13[[#This Row],[Delay]])*1000</calculatedColumnFormula>
    </tableColumn>
    <tableColumn id="10" name="Ultimate" dataDxfId="103" dataCellStyle="Calcula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e16" displayName="Table16" ref="A32:L42" totalsRowShown="0" headerRowDxfId="102" dataDxfId="101" tableBorderDxfId="100" headerRowCellStyle="Calculation" dataCellStyle="Calculation">
  <autoFilter ref="A32:L42"/>
  <tableColumns count="12">
    <tableColumn id="1" name="Read" dataDxfId="99" dataCellStyle="Calculation"/>
    <tableColumn id="2" name="Write" dataDxfId="98" dataCellStyle="Calculation"/>
    <tableColumn id="3" name="MP Factor" dataDxfId="97" dataCellStyle="Calculation"/>
    <tableColumn id="4" name="Delay" dataDxfId="96" dataCellStyle="Calculation"/>
    <tableColumn id="16" name="Slice Usage" dataDxfId="95" dataCellStyle="Calculation"/>
    <tableColumn id="5" name="Frequency" dataDxfId="94" dataCellStyle="Calculation">
      <calculatedColumnFormula>(1/Table16[[#This Row],[Delay]])*1000</calculatedColumnFormula>
    </tableColumn>
    <tableColumn id="12" name="Delay2" dataDxfId="93" dataCellStyle="Calculation"/>
    <tableColumn id="7" name="Slice Usage2" dataDxfId="92" dataCellStyle="Calculation"/>
    <tableColumn id="17" name="Frequency2" dataDxfId="91" dataCellStyle="Calculation">
      <calculatedColumnFormula>(1/Table16[[#This Row],[Delay2]])*1000</calculatedColumnFormula>
    </tableColumn>
    <tableColumn id="13" name="Total Read" dataDxfId="90" dataCellStyle="Calculation">
      <calculatedColumnFormula>Table16[[#This Row],[Read]]*Table16[[#This Row],[MP Factor]]</calculatedColumnFormula>
    </tableColumn>
    <tableColumn id="9" name="Total Write" dataDxfId="89" dataCellStyle="Calculation">
      <calculatedColumnFormula>Table16[[#This Row],[Write]]*Table16[[#This Row],[MP Factor]]</calculatedColumnFormula>
    </tableColumn>
    <tableColumn id="11" name="BRAM Usage" dataDxfId="88" dataCellStyle="Calculation">
      <calculatedColumnFormula>Table16[[#This Row],[Read]]*Table16[[#This Row],[Write]]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Table138" displayName="Table138" ref="I23:P28" totalsRowShown="0" headerRowDxfId="87" dataDxfId="85" headerRowBorderDxfId="86" tableBorderDxfId="84" headerRowCellStyle="Calculation" dataCellStyle="Calculation">
  <autoFilter ref="I23:P28"/>
  <tableColumns count="8">
    <tableColumn id="1" name="Read" dataDxfId="83" dataCellStyle="Calculation"/>
    <tableColumn id="2" name="Write" dataDxfId="82" dataCellStyle="Calculation"/>
    <tableColumn id="3" name="Width" dataDxfId="81" dataCellStyle="Calculation"/>
    <tableColumn id="11" name="Size" dataDxfId="80" dataCellStyle="Calculation"/>
    <tableColumn id="4" name="Delay" dataDxfId="79" dataCellStyle="Calculation"/>
    <tableColumn id="5" name="Slice Usage" dataDxfId="78" dataCellStyle="Calculation"/>
    <tableColumn id="7" name="Frequency" dataDxfId="77" dataCellStyle="Calculation">
      <calculatedColumnFormula>(1/Table138[[#This Row],[Delay]])*1000</calculatedColumnFormula>
    </tableColumn>
    <tableColumn id="10" name="Ultimate" dataDxfId="76" dataCellStyle="Calculat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3" name="Table3" displayName="Table3" ref="A46:F51" totalsRowShown="0" headerRowDxfId="75" headerRowBorderDxfId="74" tableBorderDxfId="73" totalsRowBorderDxfId="72" headerRowCellStyle="Calculation">
  <autoFilter ref="A46:F51"/>
  <tableColumns count="6">
    <tableColumn id="1" name="RF Type" dataDxfId="71" dataCellStyle="Calculation"/>
    <tableColumn id="2" name="Delay" dataDxfId="70" dataCellStyle="Calculation"/>
    <tableColumn id="3" name="Frequency" dataDxfId="69" dataCellStyle="Calculation">
      <calculatedColumnFormula>(1/B47)*1000</calculatedColumnFormula>
    </tableColumn>
    <tableColumn id="4" name="Slice Usage " dataDxfId="68" dataCellStyle="Calculation"/>
    <tableColumn id="5" name="BRAM Usage" dataDxfId="67" dataCellStyle="Calculation"/>
    <tableColumn id="6" name="Working Speed" dataDxfId="66" dataCellStyle="Calcula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57:F74" totalsRowShown="0" headerRowDxfId="65" dataDxfId="63" headerRowBorderDxfId="64" tableBorderDxfId="62" totalsRowBorderDxfId="61" headerRowCellStyle="Calculation" dataCellStyle="Calculation">
  <autoFilter ref="A57:F74">
    <filterColumn colId="1">
      <filters>
        <filter val="8R/4W"/>
      </filters>
    </filterColumn>
  </autoFilter>
  <tableColumns count="6">
    <tableColumn id="1" name="RF Type" dataDxfId="60" dataCellStyle="Calculation"/>
    <tableColumn id="2" name="Read/Write" dataDxfId="59" dataCellStyle="Calculation"/>
    <tableColumn id="3" name="MP Factor" dataDxfId="58" dataCellStyle="Calculation"/>
    <tableColumn id="4" name="Delay" dataDxfId="57" dataCellStyle="Calculation"/>
    <tableColumn id="5" name="Frequency" dataDxfId="56" dataCellStyle="Calculation">
      <calculatedColumnFormula>(1/Table6[[#This Row],[Delay]])*1000</calculatedColumnFormula>
    </tableColumn>
    <tableColumn id="6" name="Ultimate" dataDxfId="55" dataCellStyle="Calcula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4" name="Table4" displayName="Table4" ref="A80:G84" totalsRowShown="0" headerRowDxfId="54" dataDxfId="53" headerRowCellStyle="Calculation" dataCellStyle="Calculation">
  <autoFilter ref="A80:G84"/>
  <tableColumns count="7">
    <tableColumn id="1" name="MP Factor" dataDxfId="52" dataCellStyle="Calculation"/>
    <tableColumn id="2" name="Delay" dataDxfId="51" dataCellStyle="Calculation"/>
    <tableColumn id="3" name="Frequency" dataDxfId="50" dataCellStyle="Calculation">
      <calculatedColumnFormula>(1/B81)*1000</calculatedColumnFormula>
    </tableColumn>
    <tableColumn id="7" name="Slice Usage" dataDxfId="49" dataCellStyle="Calculation"/>
    <tableColumn id="4" name="Delay2" dataDxfId="48" dataCellStyle="Calculation"/>
    <tableColumn id="5" name="Frequency2" dataDxfId="47" dataCellStyle="Calculation">
      <calculatedColumnFormula>(1/E81)*1000</calculatedColumnFormula>
    </tableColumn>
    <tableColumn id="8" name="Slice Usage2" dataDxfId="46" dataCellStyle="Calculation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8" name="Table169" displayName="Table169" ref="A90:L100" totalsRowShown="0" headerRowDxfId="45" dataDxfId="44" tableBorderDxfId="43" headerRowCellStyle="Calculation" dataCellStyle="Calculation">
  <autoFilter ref="A90:L100"/>
  <tableColumns count="12">
    <tableColumn id="1" name="Read" dataDxfId="42" dataCellStyle="Calculation"/>
    <tableColumn id="2" name="Write" dataDxfId="41" dataCellStyle="Calculation"/>
    <tableColumn id="3" name="MP Factor" dataDxfId="40" dataCellStyle="Calculation"/>
    <tableColumn id="4" name="Delay" dataDxfId="39" dataCellStyle="Calculation"/>
    <tableColumn id="16" name="Slice Usage" dataDxfId="38" dataCellStyle="Calculation"/>
    <tableColumn id="5" name="Frequency" dataDxfId="37" dataCellStyle="Calculation">
      <calculatedColumnFormula>(1/Table169[[#This Row],[Delay]])*1000</calculatedColumnFormula>
    </tableColumn>
    <tableColumn id="12" name="Delay2" dataDxfId="36" dataCellStyle="Calculation"/>
    <tableColumn id="7" name="Slice Usage2" dataDxfId="35" dataCellStyle="Calculation"/>
    <tableColumn id="17" name="Frequency2" dataDxfId="34" dataCellStyle="Calculation">
      <calculatedColumnFormula>(1/Table169[[#This Row],[Delay2]])*1000</calculatedColumnFormula>
    </tableColumn>
    <tableColumn id="13" name="Total Read" dataDxfId="33" dataCellStyle="Calculation">
      <calculatedColumnFormula>Table169[[#This Row],[Read]]*Table169[[#This Row],[MP Factor]]</calculatedColumnFormula>
    </tableColumn>
    <tableColumn id="9" name="Total Write" dataDxfId="32" dataCellStyle="Calculation">
      <calculatedColumnFormula>Table169[[#This Row],[Write]]*Table169[[#This Row],[MP Factor]]</calculatedColumnFormula>
    </tableColumn>
    <tableColumn id="11" name="BRAM Usage" dataDxfId="31" dataCellStyle="Calculation">
      <calculatedColumnFormula>Table169[[#This Row],[Read]]*Table169[[#This Row],[Write]]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16910" displayName="Table16910" ref="A106:L116" totalsRowShown="0" headerRowDxfId="30" dataDxfId="29" tableBorderDxfId="28" headerRowCellStyle="Calculation" dataCellStyle="Calculation">
  <autoFilter ref="A106:L116"/>
  <tableColumns count="12">
    <tableColumn id="1" name="Read" dataDxfId="27" dataCellStyle="Calculation"/>
    <tableColumn id="2" name="Write" dataDxfId="26" dataCellStyle="Calculation"/>
    <tableColumn id="3" name="MP Factor" dataDxfId="25" dataCellStyle="Calculation"/>
    <tableColumn id="4" name="Delay" dataDxfId="24" dataCellStyle="Calculation"/>
    <tableColumn id="16" name="Slice Usage" dataDxfId="23" dataCellStyle="Calculation"/>
    <tableColumn id="5" name="Frequency" dataDxfId="22" dataCellStyle="Calculation">
      <calculatedColumnFormula>(1/Table16910[[#This Row],[Delay]])*1000</calculatedColumnFormula>
    </tableColumn>
    <tableColumn id="12" name="Delay2" dataDxfId="21" dataCellStyle="Calculation"/>
    <tableColumn id="7" name="Slice Usage2" dataDxfId="20" dataCellStyle="Calculation"/>
    <tableColumn id="17" name="Frequency2" dataDxfId="19" dataCellStyle="Calculation">
      <calculatedColumnFormula>(1/Table16910[[#This Row],[Delay2]])*1000</calculatedColumnFormula>
    </tableColumn>
    <tableColumn id="13" name="Total Read" dataDxfId="18" dataCellStyle="Calculation">
      <calculatedColumnFormula>Table16910[[#This Row],[Read]]*Table16910[[#This Row],[MP Factor]]</calculatedColumnFormula>
    </tableColumn>
    <tableColumn id="9" name="Total Write" dataDxfId="17" dataCellStyle="Calculation">
      <calculatedColumnFormula>Table16910[[#This Row],[Write]]*Table16910[[#This Row],[MP Factor]]</calculatedColumnFormula>
    </tableColumn>
    <tableColumn id="11" name="BRAM Usage" dataDxfId="16" dataCellStyle="Calculation">
      <calculatedColumnFormula>Table16910[[#This Row],[Read]]*Table16910[[#This Row],[Write]]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1691011" displayName="Table1691011" ref="A124:M129" totalsRowShown="0" headerRowDxfId="15" dataDxfId="14" tableBorderDxfId="13" headerRowCellStyle="Calculation" dataCellStyle="Calculation">
  <autoFilter ref="A124:M129"/>
  <tableColumns count="13">
    <tableColumn id="1" name="Read" dataDxfId="12" dataCellStyle="Calculation"/>
    <tableColumn id="2" name="Write" dataDxfId="11" dataCellStyle="Calculation"/>
    <tableColumn id="3" name="MP Factor" dataDxfId="10" dataCellStyle="Calculation"/>
    <tableColumn id="8" name="Width" dataDxfId="9" dataCellStyle="Calculation"/>
    <tableColumn id="4" name="Delay" dataDxfId="8" dataCellStyle="Calculation"/>
    <tableColumn id="16" name="Slice Usage" dataDxfId="7" dataCellStyle="Calculation"/>
    <tableColumn id="5" name="Frequency" dataDxfId="6" dataCellStyle="Calculation">
      <calculatedColumnFormula>(1/Table1691011[[#This Row],[Delay]])*1000</calculatedColumnFormula>
    </tableColumn>
    <tableColumn id="12" name="Delay2" dataDxfId="5" dataCellStyle="Calculation"/>
    <tableColumn id="7" name="Slice Usage2" dataDxfId="4" dataCellStyle="Calculation"/>
    <tableColumn id="17" name="Frequency2" dataDxfId="3" dataCellStyle="Calculation">
      <calculatedColumnFormula>(1/Table1691011[[#This Row],[Delay2]])*1000</calculatedColumnFormula>
    </tableColumn>
    <tableColumn id="13" name="Total Read" dataDxfId="2" dataCellStyle="Calculation">
      <calculatedColumnFormula>Table1691011[[#This Row],[Read]]*Table1691011[[#This Row],[MP Factor]]</calculatedColumnFormula>
    </tableColumn>
    <tableColumn id="9" name="Total Write" dataDxfId="1" dataCellStyle="Calculation">
      <calculatedColumnFormula>Table1691011[[#This Row],[Write]]*Table1691011[[#This Row],[MP Factor]]</calculatedColumnFormula>
    </tableColumn>
    <tableColumn id="11" name="BRAM Usage" dataDxfId="0" dataCellStyle="Calcul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abSelected="1" topLeftCell="B81" zoomScale="85" zoomScaleNormal="85" workbookViewId="0">
      <selection activeCell="F94" sqref="F94"/>
    </sheetView>
  </sheetViews>
  <sheetFormatPr defaultRowHeight="15"/>
  <cols>
    <col min="1" max="1" width="35.5703125" bestFit="1" customWidth="1"/>
    <col min="2" max="2" width="16" bestFit="1" customWidth="1"/>
    <col min="3" max="3" width="14.85546875" bestFit="1" customWidth="1"/>
    <col min="4" max="4" width="16.5703125" bestFit="1" customWidth="1"/>
    <col min="5" max="5" width="25" bestFit="1" customWidth="1"/>
    <col min="6" max="6" width="19" bestFit="1" customWidth="1"/>
    <col min="7" max="7" width="17.140625" bestFit="1" customWidth="1"/>
    <col min="8" max="8" width="16.140625" bestFit="1" customWidth="1"/>
    <col min="9" max="9" width="15.42578125" bestFit="1" customWidth="1"/>
    <col min="10" max="10" width="15.42578125" customWidth="1"/>
    <col min="11" max="11" width="14.28515625" bestFit="1" customWidth="1"/>
    <col min="12" max="12" width="15.5703125" bestFit="1" customWidth="1"/>
    <col min="13" max="13" width="14.28515625" bestFit="1" customWidth="1"/>
    <col min="14" max="14" width="15.5703125" bestFit="1" customWidth="1"/>
    <col min="16" max="16" width="13.85546875" bestFit="1" customWidth="1"/>
  </cols>
  <sheetData>
    <row r="1" spans="1:10">
      <c r="A1" s="72" t="s">
        <v>45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5.7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3" t="s">
        <v>9</v>
      </c>
    </row>
    <row r="3" spans="1:10">
      <c r="A3" s="4">
        <v>1</v>
      </c>
      <c r="B3" s="4">
        <v>1</v>
      </c>
      <c r="C3" s="4">
        <v>2</v>
      </c>
      <c r="D3" s="5">
        <v>2.4500000000000002</v>
      </c>
      <c r="E3" s="4">
        <v>244</v>
      </c>
      <c r="F3" s="4">
        <v>1</v>
      </c>
      <c r="G3" s="5">
        <f>(1/Table1[[#This Row],[Delay]])*1000</f>
        <v>408.16326530612241</v>
      </c>
      <c r="H3" s="4">
        <f>Table1[[#This Row],[Read]]*Table1[[#This Row],[MP Factor]]</f>
        <v>2</v>
      </c>
      <c r="I3" s="4">
        <f>Table1[[#This Row],[Write]]*Table1[[#This Row],[MP Factor]]</f>
        <v>2</v>
      </c>
      <c r="J3" s="4"/>
    </row>
    <row r="4" spans="1:10">
      <c r="A4" s="4">
        <v>2</v>
      </c>
      <c r="B4" s="4">
        <v>1</v>
      </c>
      <c r="C4" s="4">
        <v>2</v>
      </c>
      <c r="D4" s="5">
        <v>2.4540000000000002</v>
      </c>
      <c r="E4" s="4">
        <v>312</v>
      </c>
      <c r="F4" s="4">
        <v>2</v>
      </c>
      <c r="G4" s="5">
        <f>(1/Table1[[#This Row],[Delay]])*1000</f>
        <v>407.49796251018745</v>
      </c>
      <c r="H4" s="4">
        <f>Table1[[#This Row],[Read]]*Table1[[#This Row],[MP Factor]]</f>
        <v>4</v>
      </c>
      <c r="I4" s="4">
        <f>Table1[[#This Row],[Write]]*Table1[[#This Row],[MP Factor]]</f>
        <v>2</v>
      </c>
      <c r="J4" s="4" t="s">
        <v>11</v>
      </c>
    </row>
    <row r="5" spans="1:10">
      <c r="A5" s="4">
        <v>4</v>
      </c>
      <c r="B5" s="4">
        <v>1</v>
      </c>
      <c r="C5" s="4">
        <v>2</v>
      </c>
      <c r="D5" s="5">
        <v>2.4609999999999999</v>
      </c>
      <c r="E5" s="4">
        <v>490</v>
      </c>
      <c r="F5" s="4">
        <v>4</v>
      </c>
      <c r="G5" s="5">
        <f>(1/Table1[[#This Row],[Delay]])*1000</f>
        <v>406.33888663145069</v>
      </c>
      <c r="H5" s="4">
        <f>Table1[[#This Row],[Read]]*Table1[[#This Row],[MP Factor]]</f>
        <v>8</v>
      </c>
      <c r="I5" s="4">
        <f>Table1[[#This Row],[Write]]*Table1[[#This Row],[MP Factor]]</f>
        <v>2</v>
      </c>
      <c r="J5" s="4"/>
    </row>
    <row r="6" spans="1:10">
      <c r="A6" s="4">
        <v>8</v>
      </c>
      <c r="B6" s="4">
        <v>1</v>
      </c>
      <c r="C6" s="4">
        <v>2</v>
      </c>
      <c r="D6" s="5">
        <v>2.4740000000000002</v>
      </c>
      <c r="E6" s="4">
        <v>818</v>
      </c>
      <c r="F6" s="4">
        <v>8</v>
      </c>
      <c r="G6" s="5">
        <f>(1/Table1[[#This Row],[Delay]])*1000</f>
        <v>404.20371867421181</v>
      </c>
      <c r="H6" s="4">
        <f>Table1[[#This Row],[Read]]*Table1[[#This Row],[MP Factor]]</f>
        <v>16</v>
      </c>
      <c r="I6" s="4">
        <f>Table1[[#This Row],[Write]]*Table1[[#This Row],[MP Factor]]</f>
        <v>2</v>
      </c>
      <c r="J6" s="4"/>
    </row>
    <row r="7" spans="1:10">
      <c r="A7" s="4">
        <v>1</v>
      </c>
      <c r="B7" s="4">
        <v>2</v>
      </c>
      <c r="C7" s="4">
        <v>2</v>
      </c>
      <c r="D7" s="5">
        <v>2.4529999999999998</v>
      </c>
      <c r="E7" s="4">
        <v>406</v>
      </c>
      <c r="F7" s="4">
        <v>2</v>
      </c>
      <c r="G7" s="5">
        <f>(1/Table1[[#This Row],[Delay]])*1000</f>
        <v>407.66408479412968</v>
      </c>
      <c r="H7" s="4">
        <f>Table1[[#This Row],[Read]]*Table1[[#This Row],[MP Factor]]</f>
        <v>2</v>
      </c>
      <c r="I7" s="4">
        <f>Table1[[#This Row],[Write]]*Table1[[#This Row],[MP Factor]]</f>
        <v>4</v>
      </c>
      <c r="J7" s="4"/>
    </row>
    <row r="8" spans="1:10">
      <c r="A8" s="4">
        <v>2</v>
      </c>
      <c r="B8" s="4">
        <v>2</v>
      </c>
      <c r="C8" s="4">
        <v>2</v>
      </c>
      <c r="D8" s="5">
        <v>2.4900000000000002</v>
      </c>
      <c r="E8" s="4">
        <v>488</v>
      </c>
      <c r="F8" s="4">
        <v>4</v>
      </c>
      <c r="G8" s="5">
        <f>(1/Table1[[#This Row],[Delay]])*1000</f>
        <v>401.60642570281118</v>
      </c>
      <c r="H8" s="4">
        <f>Table1[[#This Row],[Read]]*Table1[[#This Row],[MP Factor]]</f>
        <v>4</v>
      </c>
      <c r="I8" s="4">
        <f>Table1[[#This Row],[Write]]*Table1[[#This Row],[MP Factor]]</f>
        <v>4</v>
      </c>
      <c r="J8" s="4"/>
    </row>
    <row r="9" spans="1:10">
      <c r="A9" s="4">
        <v>4</v>
      </c>
      <c r="B9" s="4">
        <v>2</v>
      </c>
      <c r="C9" s="4">
        <v>2</v>
      </c>
      <c r="D9" s="5">
        <v>2.5640000000000001</v>
      </c>
      <c r="E9" s="4">
        <v>624</v>
      </c>
      <c r="F9" s="4">
        <v>8</v>
      </c>
      <c r="G9" s="5">
        <f>(1/Table1[[#This Row],[Delay]])*1000</f>
        <v>390.01560062402496</v>
      </c>
      <c r="H9" s="4">
        <f>Table1[[#This Row],[Read]]*Table1[[#This Row],[MP Factor]]</f>
        <v>8</v>
      </c>
      <c r="I9" s="4">
        <f>Table1[[#This Row],[Write]]*Table1[[#This Row],[MP Factor]]</f>
        <v>4</v>
      </c>
      <c r="J9" s="4" t="s">
        <v>11</v>
      </c>
    </row>
    <row r="10" spans="1:10">
      <c r="A10" s="4">
        <v>8</v>
      </c>
      <c r="B10" s="4">
        <v>2</v>
      </c>
      <c r="C10" s="4">
        <v>2</v>
      </c>
      <c r="D10" s="5">
        <v>2.5680000000000001</v>
      </c>
      <c r="E10" s="4">
        <v>980</v>
      </c>
      <c r="F10" s="4">
        <v>16</v>
      </c>
      <c r="G10" s="5">
        <f>(1/Table1[[#This Row],[Delay]])*1000</f>
        <v>389.4080996884735</v>
      </c>
      <c r="H10" s="4">
        <f>Table1[[#This Row],[Read]]*Table1[[#This Row],[MP Factor]]</f>
        <v>16</v>
      </c>
      <c r="I10" s="4">
        <f>Table1[[#This Row],[Write]]*Table1[[#This Row],[MP Factor]]</f>
        <v>4</v>
      </c>
      <c r="J10" s="4"/>
    </row>
    <row r="11" spans="1:10">
      <c r="A11" s="4">
        <v>1</v>
      </c>
      <c r="B11" s="4">
        <v>4</v>
      </c>
      <c r="C11" s="4">
        <v>2</v>
      </c>
      <c r="D11" s="5">
        <v>2.6989999999999998</v>
      </c>
      <c r="E11" s="4">
        <v>730</v>
      </c>
      <c r="F11" s="4">
        <v>4</v>
      </c>
      <c r="G11" s="5">
        <f>(1/Table1[[#This Row],[Delay]])*1000</f>
        <v>370.50759540570584</v>
      </c>
      <c r="H11" s="4">
        <f>Table1[[#This Row],[Read]]*Table1[[#This Row],[MP Factor]]</f>
        <v>2</v>
      </c>
      <c r="I11" s="4">
        <f>Table1[[#This Row],[Write]]*Table1[[#This Row],[MP Factor]]</f>
        <v>8</v>
      </c>
      <c r="J11" s="4"/>
    </row>
    <row r="12" spans="1:10">
      <c r="A12" s="4">
        <v>2</v>
      </c>
      <c r="B12" s="4">
        <v>4</v>
      </c>
      <c r="C12" s="4">
        <v>2</v>
      </c>
      <c r="D12" s="5">
        <v>2.9129999999999998</v>
      </c>
      <c r="E12" s="4">
        <v>812</v>
      </c>
      <c r="F12" s="4">
        <v>8</v>
      </c>
      <c r="G12" s="5">
        <f>(1/Table1[[#This Row],[Delay]])*1000</f>
        <v>343.28870580157917</v>
      </c>
      <c r="H12" s="4">
        <f>Table1[[#This Row],[Read]]*Table1[[#This Row],[MP Factor]]</f>
        <v>4</v>
      </c>
      <c r="I12" s="4">
        <f>Table1[[#This Row],[Write]]*Table1[[#This Row],[MP Factor]]</f>
        <v>8</v>
      </c>
      <c r="J12" s="4"/>
    </row>
    <row r="13" spans="1:10">
      <c r="A13" s="4">
        <v>4</v>
      </c>
      <c r="B13" s="4">
        <v>4</v>
      </c>
      <c r="C13" s="4">
        <v>2</v>
      </c>
      <c r="D13" s="5">
        <v>2.948</v>
      </c>
      <c r="E13" s="4">
        <v>976</v>
      </c>
      <c r="F13" s="4">
        <v>16</v>
      </c>
      <c r="G13" s="5">
        <f>(1/Table1[[#This Row],[Delay]])*1000</f>
        <v>339.21302578018998</v>
      </c>
      <c r="H13" s="4">
        <f>Table1[[#This Row],[Read]]*Table1[[#This Row],[MP Factor]]</f>
        <v>8</v>
      </c>
      <c r="I13" s="4">
        <f>Table1[[#This Row],[Write]]*Table1[[#This Row],[MP Factor]]</f>
        <v>8</v>
      </c>
      <c r="J13" s="4"/>
    </row>
    <row r="14" spans="1:10">
      <c r="A14" s="4">
        <v>8</v>
      </c>
      <c r="B14" s="4">
        <v>4</v>
      </c>
      <c r="C14" s="4">
        <v>2</v>
      </c>
      <c r="D14" s="5">
        <v>3.13</v>
      </c>
      <c r="E14" s="4">
        <v>1248</v>
      </c>
      <c r="F14" s="4">
        <v>32</v>
      </c>
      <c r="G14" s="5">
        <f>(1/Table1[[#This Row],[Delay]])*1000</f>
        <v>319.4888178913738</v>
      </c>
      <c r="H14" s="4">
        <f>Table1[[#This Row],[Read]]*Table1[[#This Row],[MP Factor]]</f>
        <v>16</v>
      </c>
      <c r="I14" s="4">
        <f>Table1[[#This Row],[Write]]*Table1[[#This Row],[MP Factor]]</f>
        <v>8</v>
      </c>
      <c r="J14" s="4" t="s">
        <v>11</v>
      </c>
    </row>
    <row r="15" spans="1:10">
      <c r="A15" s="4">
        <v>1</v>
      </c>
      <c r="B15" s="4">
        <v>8</v>
      </c>
      <c r="C15" s="4">
        <v>2</v>
      </c>
      <c r="D15" s="5">
        <v>3.0150000000000001</v>
      </c>
      <c r="E15" s="4">
        <v>1378</v>
      </c>
      <c r="F15" s="4">
        <v>8</v>
      </c>
      <c r="G15" s="5">
        <f>(1/Table1[[#This Row],[Delay]])*1000</f>
        <v>331.67495854063014</v>
      </c>
      <c r="H15" s="4">
        <f>Table1[[#This Row],[Read]]*Table1[[#This Row],[MP Factor]]</f>
        <v>2</v>
      </c>
      <c r="I15" s="4">
        <f>Table1[[#This Row],[Write]]*Table1[[#This Row],[MP Factor]]</f>
        <v>16</v>
      </c>
      <c r="J15" s="4"/>
    </row>
    <row r="16" spans="1:10">
      <c r="A16" s="4">
        <v>2</v>
      </c>
      <c r="B16" s="4">
        <v>8</v>
      </c>
      <c r="C16" s="4">
        <v>2</v>
      </c>
      <c r="D16" s="5">
        <v>3.17</v>
      </c>
      <c r="E16" s="4">
        <v>1460</v>
      </c>
      <c r="F16" s="4">
        <v>16</v>
      </c>
      <c r="G16" s="5">
        <f>(1/Table1[[#This Row],[Delay]])*1000</f>
        <v>315.45741324921136</v>
      </c>
      <c r="H16" s="4">
        <f>Table1[[#This Row],[Read]]*Table1[[#This Row],[MP Factor]]</f>
        <v>4</v>
      </c>
      <c r="I16" s="4">
        <f>Table1[[#This Row],[Write]]*Table1[[#This Row],[MP Factor]]</f>
        <v>16</v>
      </c>
      <c r="J16" s="4"/>
    </row>
    <row r="17" spans="1:16">
      <c r="A17" s="4">
        <v>4</v>
      </c>
      <c r="B17" s="4">
        <v>8</v>
      </c>
      <c r="C17" s="4">
        <v>2</v>
      </c>
      <c r="D17" s="5">
        <v>3.4</v>
      </c>
      <c r="E17" s="4">
        <v>1624</v>
      </c>
      <c r="F17" s="4">
        <v>32</v>
      </c>
      <c r="G17" s="5">
        <f>(1/Table1[[#This Row],[Delay]])*1000</f>
        <v>294.11764705882354</v>
      </c>
      <c r="H17" s="4">
        <f>Table1[[#This Row],[Read]]*Table1[[#This Row],[MP Factor]]</f>
        <v>8</v>
      </c>
      <c r="I17" s="4">
        <f>Table1[[#This Row],[Write]]*Table1[[#This Row],[MP Factor]]</f>
        <v>16</v>
      </c>
      <c r="J17" s="4"/>
    </row>
    <row r="18" spans="1:16">
      <c r="A18" s="6">
        <v>8</v>
      </c>
      <c r="B18" s="6">
        <v>8</v>
      </c>
      <c r="C18" s="6">
        <v>2</v>
      </c>
      <c r="D18" s="7">
        <v>3.57</v>
      </c>
      <c r="E18" s="6">
        <v>1952</v>
      </c>
      <c r="F18" s="6">
        <v>64</v>
      </c>
      <c r="G18" s="5">
        <f>(1/Table1[[#This Row],[Delay]])*1000</f>
        <v>280.1120448179272</v>
      </c>
      <c r="H18" s="4">
        <f>Table1[[#This Row],[Read]]*Table1[[#This Row],[MP Factor]]</f>
        <v>16</v>
      </c>
      <c r="I18" s="4">
        <f>Table1[[#This Row],[Write]]*Table1[[#This Row],[MP Factor]]</f>
        <v>16</v>
      </c>
      <c r="J18" s="6"/>
    </row>
    <row r="22" spans="1:16">
      <c r="A22" s="72" t="s">
        <v>10</v>
      </c>
      <c r="B22" s="72"/>
      <c r="C22" s="72"/>
      <c r="D22" s="72"/>
      <c r="E22" s="72"/>
      <c r="F22" s="72"/>
      <c r="G22" s="72"/>
      <c r="H22" s="72"/>
      <c r="I22" s="72" t="s">
        <v>19</v>
      </c>
      <c r="J22" s="72"/>
      <c r="K22" s="72"/>
      <c r="L22" s="72"/>
      <c r="M22" s="72"/>
      <c r="N22" s="72"/>
      <c r="O22" s="72"/>
      <c r="P22" s="72"/>
    </row>
    <row r="23" spans="1:16" ht="15.75">
      <c r="A23" s="10" t="s">
        <v>0</v>
      </c>
      <c r="B23" s="10" t="s">
        <v>1</v>
      </c>
      <c r="C23" s="10" t="s">
        <v>12</v>
      </c>
      <c r="D23" s="10" t="s">
        <v>13</v>
      </c>
      <c r="E23" s="11" t="s">
        <v>3</v>
      </c>
      <c r="F23" s="10" t="s">
        <v>4</v>
      </c>
      <c r="G23" s="10" t="s">
        <v>6</v>
      </c>
      <c r="H23" s="12" t="s">
        <v>9</v>
      </c>
      <c r="I23" s="10" t="s">
        <v>0</v>
      </c>
      <c r="J23" s="10" t="s">
        <v>1</v>
      </c>
      <c r="K23" s="10" t="s">
        <v>12</v>
      </c>
      <c r="L23" s="10" t="s">
        <v>13</v>
      </c>
      <c r="M23" s="11" t="s">
        <v>3</v>
      </c>
      <c r="N23" s="10" t="s">
        <v>4</v>
      </c>
      <c r="O23" s="10" t="s">
        <v>6</v>
      </c>
      <c r="P23" s="12" t="s">
        <v>9</v>
      </c>
    </row>
    <row r="24" spans="1:16">
      <c r="A24" s="9">
        <v>2</v>
      </c>
      <c r="B24" s="9">
        <v>1</v>
      </c>
      <c r="C24" s="9">
        <v>32</v>
      </c>
      <c r="D24" s="9">
        <v>64</v>
      </c>
      <c r="E24" s="8">
        <v>1.4</v>
      </c>
      <c r="F24" s="9">
        <v>89</v>
      </c>
      <c r="G24" s="8">
        <f>(1/Table13[[#This Row],[Delay]])*1000</f>
        <v>714.28571428571433</v>
      </c>
      <c r="H24" s="9" t="s">
        <v>11</v>
      </c>
      <c r="I24" s="9">
        <v>2</v>
      </c>
      <c r="J24" s="9">
        <v>1</v>
      </c>
      <c r="K24" s="9">
        <v>32</v>
      </c>
      <c r="L24" s="9">
        <v>64</v>
      </c>
      <c r="M24" s="8">
        <v>1.4</v>
      </c>
      <c r="N24" s="9">
        <v>89</v>
      </c>
      <c r="O24" s="9">
        <f>(1/Table138[[#This Row],[Delay]])*1000</f>
        <v>714.28571428571433</v>
      </c>
      <c r="P24" s="9" t="s">
        <v>11</v>
      </c>
    </row>
    <row r="25" spans="1:16">
      <c r="A25" s="4">
        <v>4</v>
      </c>
      <c r="B25" s="4">
        <v>2</v>
      </c>
      <c r="C25" s="4">
        <v>32</v>
      </c>
      <c r="D25" s="4">
        <v>64</v>
      </c>
      <c r="E25" s="5">
        <v>2.4500000000000002</v>
      </c>
      <c r="F25" s="4">
        <v>4944</v>
      </c>
      <c r="G25" s="5">
        <f>(1/Table13[[#This Row],[Delay]])*1000</f>
        <v>408.16326530612241</v>
      </c>
      <c r="H25" s="4" t="s">
        <v>11</v>
      </c>
      <c r="I25" s="4">
        <v>4</v>
      </c>
      <c r="J25" s="4">
        <v>2</v>
      </c>
      <c r="K25" s="4">
        <v>32</v>
      </c>
      <c r="L25" s="4">
        <v>64</v>
      </c>
      <c r="M25" s="5">
        <v>2.4500000000000002</v>
      </c>
      <c r="N25" s="4">
        <v>4904</v>
      </c>
      <c r="O25" s="4">
        <f>(1/Table138[[#This Row],[Delay]])*1000</f>
        <v>408.16326530612241</v>
      </c>
      <c r="P25" s="4" t="s">
        <v>11</v>
      </c>
    </row>
    <row r="26" spans="1:16">
      <c r="A26" s="13">
        <v>6</v>
      </c>
      <c r="B26" s="13">
        <v>3</v>
      </c>
      <c r="C26" s="13">
        <v>32</v>
      </c>
      <c r="D26" s="13">
        <v>64</v>
      </c>
      <c r="E26" s="14">
        <v>2.68</v>
      </c>
      <c r="F26" s="13">
        <v>6437</v>
      </c>
      <c r="G26" s="14">
        <f>(1/Table13[[#This Row],[Delay]])*1000</f>
        <v>373.1343283582089</v>
      </c>
      <c r="H26" s="4" t="s">
        <v>11</v>
      </c>
      <c r="I26" s="13">
        <v>6</v>
      </c>
      <c r="J26" s="13">
        <v>3</v>
      </c>
      <c r="K26" s="13">
        <v>32</v>
      </c>
      <c r="L26" s="13">
        <v>64</v>
      </c>
      <c r="M26" s="14">
        <v>2.68</v>
      </c>
      <c r="N26" s="13">
        <v>6437</v>
      </c>
      <c r="O26" s="13">
        <f>(1/Table138[[#This Row],[Delay]])*1000</f>
        <v>373.1343283582089</v>
      </c>
      <c r="P26" s="4" t="s">
        <v>11</v>
      </c>
    </row>
    <row r="27" spans="1:16">
      <c r="A27" s="4">
        <v>8</v>
      </c>
      <c r="B27" s="4">
        <v>4</v>
      </c>
      <c r="C27" s="4">
        <v>32</v>
      </c>
      <c r="D27" s="4">
        <v>64</v>
      </c>
      <c r="E27" s="5">
        <v>2.718</v>
      </c>
      <c r="F27" s="4">
        <v>9969</v>
      </c>
      <c r="G27" s="5">
        <f>(1/Table13[[#This Row],[Delay]])*1000</f>
        <v>367.91758646063283</v>
      </c>
      <c r="H27" s="4" t="s">
        <v>11</v>
      </c>
      <c r="I27" s="4">
        <v>8</v>
      </c>
      <c r="J27" s="4">
        <v>4</v>
      </c>
      <c r="K27" s="4">
        <v>32</v>
      </c>
      <c r="L27" s="4">
        <v>64</v>
      </c>
      <c r="M27" s="5">
        <v>2.718</v>
      </c>
      <c r="N27" s="4">
        <v>9969</v>
      </c>
      <c r="O27" s="4">
        <f>(1/Table138[[#This Row],[Delay]])*1000</f>
        <v>367.91758646063283</v>
      </c>
      <c r="P27" s="4" t="s">
        <v>11</v>
      </c>
    </row>
    <row r="28" spans="1:16">
      <c r="A28" s="4">
        <v>16</v>
      </c>
      <c r="B28" s="4">
        <v>8</v>
      </c>
      <c r="C28" s="4">
        <v>32</v>
      </c>
      <c r="D28" s="4">
        <v>64</v>
      </c>
      <c r="E28" s="5">
        <v>6.7480000000000002</v>
      </c>
      <c r="F28" s="4"/>
      <c r="G28" s="5">
        <f>(1/Table13[[#This Row],[Delay]])*1000</f>
        <v>148.19205690574987</v>
      </c>
      <c r="H28" s="4"/>
      <c r="I28" s="4">
        <v>16</v>
      </c>
      <c r="J28" s="4">
        <v>8</v>
      </c>
      <c r="K28" s="4">
        <v>32</v>
      </c>
      <c r="L28" s="4">
        <v>64</v>
      </c>
      <c r="M28" s="5"/>
      <c r="N28" s="4"/>
      <c r="O28" s="4" t="e">
        <f>(1/Table138[[#This Row],[Delay]])*1000</f>
        <v>#DIV/0!</v>
      </c>
      <c r="P28" s="4"/>
    </row>
    <row r="29" spans="1:16" ht="15.75" thickBot="1"/>
    <row r="30" spans="1:16" ht="15.75" thickBot="1">
      <c r="A30" s="61" t="s">
        <v>29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3"/>
    </row>
    <row r="31" spans="1:16" ht="15.75" thickBot="1">
      <c r="A31" s="61" t="s">
        <v>20</v>
      </c>
      <c r="B31" s="62"/>
      <c r="C31" s="63"/>
      <c r="D31" s="61" t="s">
        <v>15</v>
      </c>
      <c r="E31" s="62"/>
      <c r="F31" s="63"/>
      <c r="G31" s="61" t="s">
        <v>18</v>
      </c>
      <c r="H31" s="62"/>
      <c r="I31" s="63"/>
      <c r="J31" s="61" t="s">
        <v>21</v>
      </c>
      <c r="K31" s="62"/>
      <c r="L31" s="63"/>
    </row>
    <row r="32" spans="1:16" ht="15.75">
      <c r="A32" s="19" t="s">
        <v>0</v>
      </c>
      <c r="B32" s="19" t="s">
        <v>1</v>
      </c>
      <c r="C32" s="19" t="s">
        <v>2</v>
      </c>
      <c r="D32" s="18" t="s">
        <v>3</v>
      </c>
      <c r="E32" s="19" t="s">
        <v>4</v>
      </c>
      <c r="F32" s="18" t="s">
        <v>6</v>
      </c>
      <c r="G32" s="20" t="s">
        <v>14</v>
      </c>
      <c r="H32" s="21" t="s">
        <v>17</v>
      </c>
      <c r="I32" s="19" t="s">
        <v>16</v>
      </c>
      <c r="J32" s="19" t="s">
        <v>7</v>
      </c>
      <c r="K32" s="19" t="s">
        <v>8</v>
      </c>
      <c r="L32" s="19" t="s">
        <v>5</v>
      </c>
    </row>
    <row r="33" spans="1:12">
      <c r="A33" s="33">
        <v>3</v>
      </c>
      <c r="B33" s="33">
        <v>2</v>
      </c>
      <c r="C33" s="33">
        <v>1</v>
      </c>
      <c r="D33" s="34">
        <v>2.4900000000000002</v>
      </c>
      <c r="E33" s="35">
        <v>194</v>
      </c>
      <c r="F33" s="34">
        <f>(1/Table16[[#This Row],[Delay]])*1000</f>
        <v>401.60642570281118</v>
      </c>
      <c r="G33" s="33">
        <v>2.4900000000000002</v>
      </c>
      <c r="H33" s="35">
        <v>194</v>
      </c>
      <c r="I33" s="34">
        <f>(1/Table16[[#This Row],[Delay2]])*1000</f>
        <v>401.60642570281118</v>
      </c>
      <c r="J33" s="33">
        <f>Table16[[#This Row],[Read]]*Table16[[#This Row],[MP Factor]]</f>
        <v>3</v>
      </c>
      <c r="K33" s="33">
        <f>Table16[[#This Row],[Write]]*Table16[[#This Row],[MP Factor]]</f>
        <v>2</v>
      </c>
      <c r="L33" s="36">
        <f>Table16[[#This Row],[Read]]*Table16[[#This Row],[Write]]</f>
        <v>6</v>
      </c>
    </row>
    <row r="34" spans="1:12">
      <c r="A34" s="9">
        <v>3</v>
      </c>
      <c r="B34" s="9">
        <v>2</v>
      </c>
      <c r="C34" s="9">
        <v>2</v>
      </c>
      <c r="D34" s="8">
        <v>2.5550000000000002</v>
      </c>
      <c r="E34" s="15">
        <v>542</v>
      </c>
      <c r="F34" s="8">
        <f>(1/Table16[[#This Row],[Delay]])*1000</f>
        <v>391.38943248532286</v>
      </c>
      <c r="G34" s="9">
        <v>2.9470000000000001</v>
      </c>
      <c r="H34" s="15">
        <v>973</v>
      </c>
      <c r="I34" s="8">
        <f>(1/Table16[[#This Row],[Delay2]])*1000</f>
        <v>339.32813030200202</v>
      </c>
      <c r="J34" s="9">
        <f>Table16[[#This Row],[Read]]*Table16[[#This Row],[MP Factor]]</f>
        <v>6</v>
      </c>
      <c r="K34" s="9">
        <f>Table16[[#This Row],[Write]]*Table16[[#This Row],[MP Factor]]</f>
        <v>4</v>
      </c>
      <c r="L34" s="9">
        <f>Table16[[#This Row],[Read]]*Table16[[#This Row],[Write]]</f>
        <v>6</v>
      </c>
    </row>
    <row r="35" spans="1:12">
      <c r="A35" s="4">
        <v>3</v>
      </c>
      <c r="B35" s="4">
        <v>2</v>
      </c>
      <c r="C35" s="4">
        <v>3</v>
      </c>
      <c r="D35" s="5">
        <v>2.5649999999999999</v>
      </c>
      <c r="E35" s="16">
        <v>909</v>
      </c>
      <c r="F35" s="5">
        <f>(1/Table16[[#This Row],[Delay]])*1000</f>
        <v>389.86354775828465</v>
      </c>
      <c r="G35" s="4">
        <v>3.1059999999999999</v>
      </c>
      <c r="H35" s="16">
        <v>1533</v>
      </c>
      <c r="I35" s="5">
        <f>(1/Table16[[#This Row],[Delay2]])*1000</f>
        <v>321.95750160978753</v>
      </c>
      <c r="J35" s="4">
        <f>Table16[[#This Row],[Read]]*Table16[[#This Row],[MP Factor]]</f>
        <v>9</v>
      </c>
      <c r="K35" s="4">
        <f>Table16[[#This Row],[Write]]*Table16[[#This Row],[MP Factor]]</f>
        <v>6</v>
      </c>
      <c r="L35" s="4">
        <f>Table16[[#This Row],[Read]]*Table16[[#This Row],[Write]]</f>
        <v>6</v>
      </c>
    </row>
    <row r="36" spans="1:12">
      <c r="A36" s="4">
        <v>3</v>
      </c>
      <c r="B36" s="4">
        <v>2</v>
      </c>
      <c r="C36" s="4">
        <v>4</v>
      </c>
      <c r="D36" s="5">
        <v>2.57</v>
      </c>
      <c r="E36" s="16">
        <v>1276</v>
      </c>
      <c r="F36" s="5">
        <f>(1/Table16[[#This Row],[Delay]])*1000</f>
        <v>389.10505836575874</v>
      </c>
      <c r="G36" s="4">
        <v>3.21</v>
      </c>
      <c r="H36" s="16">
        <v>2094</v>
      </c>
      <c r="I36" s="5">
        <f>(1/Table16[[#This Row],[Delay2]])*1000</f>
        <v>311.52647975077878</v>
      </c>
      <c r="J36" s="4">
        <f>Table16[[#This Row],[Read]]*Table16[[#This Row],[MP Factor]]</f>
        <v>12</v>
      </c>
      <c r="K36" s="4">
        <f>Table16[[#This Row],[Write]]*Table16[[#This Row],[MP Factor]]</f>
        <v>8</v>
      </c>
      <c r="L36" s="4">
        <f>Table16[[#This Row],[Read]]*Table16[[#This Row],[Write]]</f>
        <v>6</v>
      </c>
    </row>
    <row r="37" spans="1:12">
      <c r="A37" s="4">
        <v>3</v>
      </c>
      <c r="B37" s="4">
        <v>2</v>
      </c>
      <c r="C37" s="4">
        <v>5</v>
      </c>
      <c r="D37" s="5">
        <v>2.5590000000000002</v>
      </c>
      <c r="E37" s="16">
        <v>1643</v>
      </c>
      <c r="F37" s="5">
        <f>(1/Table16[[#This Row],[Delay]])*1000</f>
        <v>390.77764751856193</v>
      </c>
      <c r="G37" s="4">
        <v>3.7109999999999999</v>
      </c>
      <c r="H37" s="16">
        <v>2564</v>
      </c>
      <c r="I37" s="5">
        <f>(1/Table16[[#This Row],[Delay2]])*1000</f>
        <v>269.46914578280791</v>
      </c>
      <c r="J37" s="4">
        <f>Table16[[#This Row],[Read]]*Table16[[#This Row],[MP Factor]]</f>
        <v>15</v>
      </c>
      <c r="K37" s="4">
        <f>Table16[[#This Row],[Write]]*Table16[[#This Row],[MP Factor]]</f>
        <v>10</v>
      </c>
      <c r="L37" s="4">
        <f>Table16[[#This Row],[Read]]*Table16[[#This Row],[Write]]</f>
        <v>6</v>
      </c>
    </row>
    <row r="38" spans="1:12">
      <c r="A38" s="4">
        <v>3</v>
      </c>
      <c r="B38" s="4">
        <v>2</v>
      </c>
      <c r="C38" s="4">
        <v>6</v>
      </c>
      <c r="D38" s="5">
        <v>2.5790000000000002</v>
      </c>
      <c r="E38" s="16">
        <v>2010</v>
      </c>
      <c r="F38" s="5">
        <f>(1/Table16[[#This Row],[Delay]])*1000</f>
        <v>387.74718883288097</v>
      </c>
      <c r="G38" s="4">
        <v>3.72</v>
      </c>
      <c r="H38" s="16">
        <v>3115</v>
      </c>
      <c r="I38" s="5">
        <f>(1/Table16[[#This Row],[Delay2]])*1000</f>
        <v>268.81720430107526</v>
      </c>
      <c r="J38" s="4">
        <f>Table16[[#This Row],[Read]]*Table16[[#This Row],[MP Factor]]</f>
        <v>18</v>
      </c>
      <c r="K38" s="4">
        <f>Table16[[#This Row],[Write]]*Table16[[#This Row],[MP Factor]]</f>
        <v>12</v>
      </c>
      <c r="L38" s="4">
        <f>Table16[[#This Row],[Read]]*Table16[[#This Row],[Write]]</f>
        <v>6</v>
      </c>
    </row>
    <row r="39" spans="1:12">
      <c r="A39" s="4">
        <v>3</v>
      </c>
      <c r="B39" s="4">
        <v>2</v>
      </c>
      <c r="C39" s="4">
        <v>7</v>
      </c>
      <c r="D39" s="5">
        <v>2.5680000000000001</v>
      </c>
      <c r="E39" s="16">
        <v>2377</v>
      </c>
      <c r="F39" s="5">
        <f>(1/Table16[[#This Row],[Delay]])*1000</f>
        <v>389.4080996884735</v>
      </c>
      <c r="G39" s="4">
        <v>3.9790000000000001</v>
      </c>
      <c r="H39" s="16">
        <v>3777</v>
      </c>
      <c r="I39" s="5">
        <f>(1/Table16[[#This Row],[Delay2]])*1000</f>
        <v>251.31942699170645</v>
      </c>
      <c r="J39" s="4">
        <f>Table16[[#This Row],[Read]]*Table16[[#This Row],[MP Factor]]</f>
        <v>21</v>
      </c>
      <c r="K39" s="4">
        <f>Table16[[#This Row],[Write]]*Table16[[#This Row],[MP Factor]]</f>
        <v>14</v>
      </c>
      <c r="L39" s="4">
        <f>Table16[[#This Row],[Read]]*Table16[[#This Row],[Write]]</f>
        <v>6</v>
      </c>
    </row>
    <row r="40" spans="1:12">
      <c r="A40" s="4">
        <v>3</v>
      </c>
      <c r="B40" s="4">
        <v>2</v>
      </c>
      <c r="C40" s="4">
        <v>8</v>
      </c>
      <c r="D40" s="5">
        <v>2.569</v>
      </c>
      <c r="E40" s="16">
        <v>2744</v>
      </c>
      <c r="F40" s="5">
        <f>(1/Table16[[#This Row],[Delay]])*1000</f>
        <v>389.25652004671082</v>
      </c>
      <c r="G40" s="4">
        <v>3.72</v>
      </c>
      <c r="H40" s="16">
        <v>4333</v>
      </c>
      <c r="I40" s="5">
        <f>(1/Table16[[#This Row],[Delay2]])*1000</f>
        <v>268.81720430107526</v>
      </c>
      <c r="J40" s="4">
        <f>Table16[[#This Row],[Read]]*Table16[[#This Row],[MP Factor]]</f>
        <v>24</v>
      </c>
      <c r="K40" s="4">
        <f>Table16[[#This Row],[Write]]*Table16[[#This Row],[MP Factor]]</f>
        <v>16</v>
      </c>
      <c r="L40" s="4">
        <f>Table16[[#This Row],[Read]]*Table16[[#This Row],[Write]]</f>
        <v>6</v>
      </c>
    </row>
    <row r="41" spans="1:12">
      <c r="A41" s="4">
        <v>3</v>
      </c>
      <c r="B41" s="4">
        <v>2</v>
      </c>
      <c r="C41" s="4">
        <v>9</v>
      </c>
      <c r="D41" s="5">
        <v>2.5579999999999998</v>
      </c>
      <c r="E41" s="16">
        <v>3111</v>
      </c>
      <c r="F41" s="5">
        <f>(1/Table16[[#This Row],[Delay]])*1000</f>
        <v>390.93041438623925</v>
      </c>
      <c r="G41" s="4">
        <v>4.3600000000000003</v>
      </c>
      <c r="H41" s="16">
        <v>4893</v>
      </c>
      <c r="I41" s="5">
        <f>(1/Table16[[#This Row],[Delay2]])*1000</f>
        <v>229.35779816513761</v>
      </c>
      <c r="J41" s="4">
        <f>Table16[[#This Row],[Read]]*Table16[[#This Row],[MP Factor]]</f>
        <v>27</v>
      </c>
      <c r="K41" s="4">
        <f>Table16[[#This Row],[Write]]*Table16[[#This Row],[MP Factor]]</f>
        <v>18</v>
      </c>
      <c r="L41" s="4">
        <f>Table16[[#This Row],[Read]]*Table16[[#This Row],[Write]]</f>
        <v>6</v>
      </c>
    </row>
    <row r="42" spans="1:12">
      <c r="A42" s="4">
        <v>3</v>
      </c>
      <c r="B42" s="4">
        <v>2</v>
      </c>
      <c r="C42" s="4">
        <v>10</v>
      </c>
      <c r="D42" s="5">
        <v>2.56</v>
      </c>
      <c r="E42" s="17">
        <v>3478</v>
      </c>
      <c r="F42" s="5">
        <f>(1/Table16[[#This Row],[Delay]])*1000</f>
        <v>390.625</v>
      </c>
      <c r="G42" s="4">
        <v>4.3780000000000001</v>
      </c>
      <c r="H42" s="17">
        <v>5456</v>
      </c>
      <c r="I42" s="5">
        <f>(1/Table16[[#This Row],[Delay2]])*1000</f>
        <v>228.41480127912288</v>
      </c>
      <c r="J42" s="4">
        <f>Table16[[#This Row],[Read]]*Table16[[#This Row],[MP Factor]]</f>
        <v>30</v>
      </c>
      <c r="K42" s="4">
        <f>Table16[[#This Row],[Write]]*Table16[[#This Row],[MP Factor]]</f>
        <v>20</v>
      </c>
      <c r="L42" s="4">
        <f>Table16[[#This Row],[Read]]*Table16[[#This Row],[Write]]</f>
        <v>6</v>
      </c>
    </row>
    <row r="45" spans="1:12">
      <c r="A45" s="69" t="s">
        <v>43</v>
      </c>
      <c r="B45" s="70"/>
      <c r="C45" s="70"/>
      <c r="D45" s="70"/>
      <c r="E45" s="70"/>
      <c r="F45" s="71"/>
      <c r="G45" s="24"/>
      <c r="H45" s="24"/>
      <c r="I45" s="24"/>
      <c r="J45" s="24"/>
      <c r="K45" s="24"/>
      <c r="L45" s="24"/>
    </row>
    <row r="46" spans="1:12">
      <c r="A46" s="30" t="s">
        <v>25</v>
      </c>
      <c r="B46" s="31" t="s">
        <v>3</v>
      </c>
      <c r="C46" s="31" t="s">
        <v>6</v>
      </c>
      <c r="D46" s="31" t="s">
        <v>23</v>
      </c>
      <c r="E46" s="31" t="s">
        <v>5</v>
      </c>
      <c r="F46" s="32" t="s">
        <v>24</v>
      </c>
      <c r="G46" s="23"/>
      <c r="H46" s="23"/>
      <c r="I46" s="23"/>
      <c r="J46" s="23"/>
      <c r="K46" s="23"/>
      <c r="L46" s="23"/>
    </row>
    <row r="47" spans="1:12">
      <c r="A47" s="26" t="s">
        <v>38</v>
      </c>
      <c r="B47" s="25">
        <v>5.3250000000000002</v>
      </c>
      <c r="C47" s="25">
        <f t="shared" ref="C47:C48" si="0">(1/B47)*1000</f>
        <v>187.79342723004694</v>
      </c>
      <c r="D47" s="22">
        <v>15422</v>
      </c>
      <c r="E47" s="22">
        <v>0</v>
      </c>
      <c r="F47" s="40">
        <f>Table3[[#This Row],[Frequency]]</f>
        <v>187.79342723004694</v>
      </c>
    </row>
    <row r="48" spans="1:12">
      <c r="A48" s="26" t="s">
        <v>39</v>
      </c>
      <c r="B48" s="25">
        <v>3.3969999999999998</v>
      </c>
      <c r="C48" s="25">
        <f t="shared" si="0"/>
        <v>294.37739181630849</v>
      </c>
      <c r="D48" s="22">
        <v>774</v>
      </c>
      <c r="E48" s="22" t="s">
        <v>27</v>
      </c>
      <c r="F48" s="25">
        <f>Table3[[#This Row],[Frequency]]</f>
        <v>294.37739181630849</v>
      </c>
    </row>
    <row r="49" spans="1:6">
      <c r="A49" s="26" t="s">
        <v>40</v>
      </c>
      <c r="B49" s="25">
        <v>2.5990000000000002</v>
      </c>
      <c r="C49" s="25">
        <f>(1/B49)*1000</f>
        <v>384.7633705271258</v>
      </c>
      <c r="D49" s="22">
        <v>498</v>
      </c>
      <c r="E49" s="22" t="s">
        <v>26</v>
      </c>
      <c r="F49" s="40">
        <f>Table3[[#This Row],[Frequency]]/2</f>
        <v>192.3816852635629</v>
      </c>
    </row>
    <row r="50" spans="1:6">
      <c r="A50" s="27" t="s">
        <v>41</v>
      </c>
      <c r="B50" s="28">
        <v>2.4910000000000001</v>
      </c>
      <c r="C50" s="28">
        <f>(1/B50)*1000</f>
        <v>401.44520272982737</v>
      </c>
      <c r="D50" s="29">
        <v>562</v>
      </c>
      <c r="E50" s="29" t="s">
        <v>28</v>
      </c>
      <c r="F50" s="41">
        <f>Table3[[#This Row],[Frequency]]/3</f>
        <v>133.81506757660912</v>
      </c>
    </row>
    <row r="51" spans="1:6">
      <c r="A51" s="27" t="s">
        <v>42</v>
      </c>
      <c r="B51" s="28">
        <v>2.3260000000000001</v>
      </c>
      <c r="C51" s="28">
        <f>(1/B51)*1000</f>
        <v>429.92261392949268</v>
      </c>
      <c r="D51" s="29">
        <v>626</v>
      </c>
      <c r="E51" s="29" t="s">
        <v>30</v>
      </c>
      <c r="F51" s="41">
        <f>Table3[[#This Row],[Frequency]]/6</f>
        <v>71.653768988248785</v>
      </c>
    </row>
    <row r="56" spans="1:6">
      <c r="A56" s="64" t="s">
        <v>34</v>
      </c>
      <c r="B56" s="65"/>
      <c r="C56" s="65"/>
      <c r="D56" s="65"/>
      <c r="E56" s="65"/>
      <c r="F56" s="65"/>
    </row>
    <row r="57" spans="1:6">
      <c r="A57" s="42" t="s">
        <v>25</v>
      </c>
      <c r="B57" s="43" t="s">
        <v>31</v>
      </c>
      <c r="C57" s="43" t="s">
        <v>2</v>
      </c>
      <c r="D57" s="43" t="s">
        <v>3</v>
      </c>
      <c r="E57" s="44" t="s">
        <v>6</v>
      </c>
      <c r="F57" s="50" t="s">
        <v>9</v>
      </c>
    </row>
    <row r="58" spans="1:6" hidden="1">
      <c r="A58" s="47" t="s">
        <v>22</v>
      </c>
      <c r="B58" s="48" t="s">
        <v>32</v>
      </c>
      <c r="C58" s="48" t="s">
        <v>35</v>
      </c>
      <c r="D58" s="48">
        <v>2.9079999999999999</v>
      </c>
      <c r="E58" s="49">
        <f>(1/Table6[[#This Row],[Delay]])*1000</f>
        <v>343.87895460797802</v>
      </c>
      <c r="F58" s="48"/>
    </row>
    <row r="59" spans="1:6" hidden="1">
      <c r="A59" s="47" t="s">
        <v>22</v>
      </c>
      <c r="B59" s="48" t="s">
        <v>36</v>
      </c>
      <c r="C59" s="48" t="s">
        <v>35</v>
      </c>
      <c r="D59" s="48"/>
      <c r="E59" s="49" t="e">
        <f>(1/Table6[[#This Row],[Delay]])*1000</f>
        <v>#DIV/0!</v>
      </c>
      <c r="F59" s="48"/>
    </row>
    <row r="60" spans="1:6">
      <c r="A60" s="47" t="s">
        <v>22</v>
      </c>
      <c r="B60" s="48" t="s">
        <v>37</v>
      </c>
      <c r="C60" s="48" t="s">
        <v>35</v>
      </c>
      <c r="D60" s="51"/>
      <c r="E60" s="49" t="e">
        <f>(1/Table6[[#This Row],[Delay]])*1000</f>
        <v>#DIV/0!</v>
      </c>
      <c r="F60" s="48"/>
    </row>
    <row r="61" spans="1:6" hidden="1">
      <c r="A61" s="47" t="s">
        <v>44</v>
      </c>
      <c r="B61" s="48" t="s">
        <v>32</v>
      </c>
      <c r="C61" s="48" t="s">
        <v>35</v>
      </c>
      <c r="D61" s="48">
        <v>1.8180000000000001</v>
      </c>
      <c r="E61" s="49">
        <f>(1/Table6[[#This Row],[Delay]])*1000</f>
        <v>550.05500550055012</v>
      </c>
      <c r="F61" s="48" t="s">
        <v>11</v>
      </c>
    </row>
    <row r="62" spans="1:6" hidden="1">
      <c r="A62" s="47" t="s">
        <v>44</v>
      </c>
      <c r="B62" s="48" t="s">
        <v>36</v>
      </c>
      <c r="C62" s="48" t="s">
        <v>35</v>
      </c>
      <c r="D62" s="48">
        <v>2.5299999999999998</v>
      </c>
      <c r="E62" s="49">
        <f>(1/Table6[[#This Row],[Delay]])*1000</f>
        <v>395.25691699604749</v>
      </c>
      <c r="F62" s="48" t="s">
        <v>11</v>
      </c>
    </row>
    <row r="63" spans="1:6">
      <c r="A63" s="47" t="s">
        <v>44</v>
      </c>
      <c r="B63" s="48" t="s">
        <v>37</v>
      </c>
      <c r="C63" s="48" t="s">
        <v>35</v>
      </c>
      <c r="D63" s="51">
        <v>3.198</v>
      </c>
      <c r="E63" s="49">
        <f>(1/Table6[[#This Row],[Delay]])*1000</f>
        <v>312.69543464665418</v>
      </c>
      <c r="F63" s="48" t="s">
        <v>46</v>
      </c>
    </row>
    <row r="64" spans="1:6" hidden="1">
      <c r="A64" s="38" t="s">
        <v>33</v>
      </c>
      <c r="B64" s="39" t="s">
        <v>32</v>
      </c>
      <c r="C64" s="39">
        <v>2</v>
      </c>
      <c r="D64" s="39">
        <v>2.4350000000000001</v>
      </c>
      <c r="E64" s="37">
        <f>(1/Table6[[#This Row],[Delay]])*1000</f>
        <v>410.6776180698152</v>
      </c>
      <c r="F64" s="48" t="s">
        <v>11</v>
      </c>
    </row>
    <row r="65" spans="1:7" hidden="1">
      <c r="A65" s="47" t="s">
        <v>33</v>
      </c>
      <c r="B65" s="48" t="s">
        <v>36</v>
      </c>
      <c r="C65" s="48">
        <v>2</v>
      </c>
      <c r="D65" s="48">
        <v>2.5640000000000001</v>
      </c>
      <c r="E65" s="49">
        <f>(1/Table6[[#This Row],[Delay]])*1000</f>
        <v>390.01560062402496</v>
      </c>
      <c r="F65" s="48" t="s">
        <v>11</v>
      </c>
    </row>
    <row r="66" spans="1:7">
      <c r="A66" s="47" t="s">
        <v>33</v>
      </c>
      <c r="B66" s="48" t="s">
        <v>37</v>
      </c>
      <c r="C66" s="48">
        <v>2</v>
      </c>
      <c r="D66" s="51">
        <v>3.13</v>
      </c>
      <c r="E66" s="49">
        <f>(1/Table6[[#This Row],[Delay]])*1000</f>
        <v>319.4888178913738</v>
      </c>
      <c r="F66" s="48" t="s">
        <v>11</v>
      </c>
    </row>
    <row r="67" spans="1:7" hidden="1">
      <c r="A67" s="38" t="s">
        <v>33</v>
      </c>
      <c r="B67" s="39" t="s">
        <v>32</v>
      </c>
      <c r="C67" s="39">
        <v>4</v>
      </c>
      <c r="D67" s="39">
        <v>2.468</v>
      </c>
      <c r="E67" s="37">
        <f>(1/Table6[[#This Row],[Delay]])*1000</f>
        <v>405.1863857374392</v>
      </c>
      <c r="F67" s="48" t="s">
        <v>11</v>
      </c>
    </row>
    <row r="68" spans="1:7" hidden="1">
      <c r="A68" s="47" t="s">
        <v>33</v>
      </c>
      <c r="B68" s="48" t="s">
        <v>36</v>
      </c>
      <c r="C68" s="48">
        <v>4</v>
      </c>
      <c r="D68" s="48">
        <v>2.54</v>
      </c>
      <c r="E68" s="49">
        <f>(1/Table6[[#This Row],[Delay]])*1000</f>
        <v>393.70078740157476</v>
      </c>
      <c r="F68" s="48" t="s">
        <v>11</v>
      </c>
    </row>
    <row r="69" spans="1:7">
      <c r="A69" s="47" t="s">
        <v>33</v>
      </c>
      <c r="B69" s="48" t="s">
        <v>37</v>
      </c>
      <c r="C69" s="48">
        <v>4</v>
      </c>
      <c r="D69" s="51">
        <v>3.117</v>
      </c>
      <c r="E69" s="49">
        <f>(1/Table6[[#This Row],[Delay]])*1000</f>
        <v>320.82130253448832</v>
      </c>
      <c r="F69" s="48" t="s">
        <v>11</v>
      </c>
    </row>
    <row r="70" spans="1:7" hidden="1">
      <c r="A70" s="38" t="s">
        <v>33</v>
      </c>
      <c r="B70" s="39" t="s">
        <v>32</v>
      </c>
      <c r="C70" s="39">
        <v>8</v>
      </c>
      <c r="D70" s="39">
        <v>2.4369999999999998</v>
      </c>
      <c r="E70" s="37">
        <f>(1/Table6[[#This Row],[Delay]])*1000</f>
        <v>410.34058268362742</v>
      </c>
      <c r="F70" s="48" t="s">
        <v>11</v>
      </c>
    </row>
    <row r="71" spans="1:7" hidden="1">
      <c r="A71" s="47" t="s">
        <v>33</v>
      </c>
      <c r="B71" s="48" t="s">
        <v>36</v>
      </c>
      <c r="C71" s="48">
        <v>8</v>
      </c>
      <c r="D71" s="48">
        <v>2.5299999999999998</v>
      </c>
      <c r="E71" s="49">
        <f>(1/Table6[[#This Row],[Delay]])*1000</f>
        <v>395.25691699604749</v>
      </c>
      <c r="F71" s="48" t="s">
        <v>11</v>
      </c>
    </row>
    <row r="72" spans="1:7">
      <c r="A72" s="47" t="s">
        <v>33</v>
      </c>
      <c r="B72" s="48" t="s">
        <v>37</v>
      </c>
      <c r="C72" s="48">
        <v>8</v>
      </c>
      <c r="D72" s="51">
        <v>3.169</v>
      </c>
      <c r="E72" s="49">
        <f>(1/Table6[[#This Row],[Delay]])*1000</f>
        <v>315.55695803092459</v>
      </c>
      <c r="F72" s="48" t="s">
        <v>11</v>
      </c>
    </row>
    <row r="73" spans="1:7" hidden="1">
      <c r="A73" s="38"/>
      <c r="B73" s="39"/>
      <c r="C73" s="39"/>
      <c r="D73" s="39"/>
      <c r="E73" s="37"/>
      <c r="F73" s="48"/>
    </row>
    <row r="74" spans="1:7" hidden="1">
      <c r="A74" s="45"/>
      <c r="B74" s="29"/>
      <c r="C74" s="29"/>
      <c r="D74" s="29"/>
      <c r="E74" s="46"/>
      <c r="F74" s="48"/>
    </row>
    <row r="76" spans="1:7">
      <c r="A76" s="53" t="s">
        <v>49</v>
      </c>
      <c r="B76" t="s">
        <v>51</v>
      </c>
    </row>
    <row r="77" spans="1:7" ht="15.75" thickBot="1"/>
    <row r="78" spans="1:7" ht="15.75" thickBot="1">
      <c r="A78" s="66" t="s">
        <v>50</v>
      </c>
      <c r="B78" s="67"/>
      <c r="C78" s="67"/>
      <c r="D78" s="67"/>
      <c r="E78" s="67"/>
      <c r="F78" s="67"/>
      <c r="G78" s="68"/>
    </row>
    <row r="79" spans="1:7" ht="15.75" thickBot="1">
      <c r="A79" s="58"/>
      <c r="B79" s="66" t="s">
        <v>47</v>
      </c>
      <c r="C79" s="67"/>
      <c r="D79" s="68"/>
      <c r="E79" s="66" t="s">
        <v>48</v>
      </c>
      <c r="F79" s="67"/>
      <c r="G79" s="68"/>
    </row>
    <row r="80" spans="1:7">
      <c r="A80" s="57" t="s">
        <v>2</v>
      </c>
      <c r="B80" s="56" t="s">
        <v>3</v>
      </c>
      <c r="C80" s="56" t="s">
        <v>6</v>
      </c>
      <c r="D80" s="56" t="s">
        <v>4</v>
      </c>
      <c r="E80" s="56" t="s">
        <v>14</v>
      </c>
      <c r="F80" s="56" t="s">
        <v>16</v>
      </c>
      <c r="G80" s="56" t="s">
        <v>17</v>
      </c>
    </row>
    <row r="81" spans="1:12">
      <c r="A81" s="52">
        <v>1</v>
      </c>
      <c r="B81" s="52">
        <v>2.8039999999999998</v>
      </c>
      <c r="C81" s="25">
        <f>(1/B81)*1000</f>
        <v>356.63338088445079</v>
      </c>
      <c r="D81" s="60"/>
      <c r="E81" s="52">
        <v>2.4510000000000001</v>
      </c>
      <c r="F81" s="25">
        <f t="shared" ref="F81:F84" si="1">(1/E81)*1000</f>
        <v>407.99673602611182</v>
      </c>
      <c r="G81" s="59">
        <v>356</v>
      </c>
    </row>
    <row r="82" spans="1:12">
      <c r="A82" s="52">
        <v>2</v>
      </c>
      <c r="B82" s="52">
        <v>3.16</v>
      </c>
      <c r="C82" s="25">
        <f>(1/B82)*1000</f>
        <v>316.45569620253161</v>
      </c>
      <c r="D82" s="60"/>
      <c r="E82" s="52">
        <v>2.4790000000000001</v>
      </c>
      <c r="F82" s="25">
        <f t="shared" si="1"/>
        <v>403.38846308995562</v>
      </c>
      <c r="G82" s="59"/>
    </row>
    <row r="83" spans="1:12">
      <c r="A83" s="52">
        <v>3</v>
      </c>
      <c r="B83" s="52">
        <v>3.2970000000000002</v>
      </c>
      <c r="C83" s="25">
        <f>(1/B83)*1000</f>
        <v>303.30603579011222</v>
      </c>
      <c r="D83" s="60"/>
      <c r="E83" s="52">
        <v>2.4710000000000001</v>
      </c>
      <c r="F83" s="25">
        <f t="shared" si="1"/>
        <v>404.69445568595705</v>
      </c>
      <c r="G83" s="59"/>
    </row>
    <row r="84" spans="1:12">
      <c r="A84" s="52">
        <v>4</v>
      </c>
      <c r="B84" s="52">
        <v>3.5489999999999999</v>
      </c>
      <c r="C84" s="25">
        <f>(1/B84)*1000</f>
        <v>281.7695125387433</v>
      </c>
      <c r="D84" s="60"/>
      <c r="E84" s="52">
        <v>2.4630000000000001</v>
      </c>
      <c r="F84" s="25">
        <f t="shared" si="1"/>
        <v>406.00893219650828</v>
      </c>
      <c r="G84" s="59"/>
    </row>
    <row r="87" spans="1:12" ht="15.75" thickBot="1"/>
    <row r="88" spans="1:12" ht="15.75" thickBot="1">
      <c r="A88" s="61" t="s">
        <v>29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3"/>
    </row>
    <row r="89" spans="1:12" ht="15.75" thickBot="1">
      <c r="A89" s="61" t="s">
        <v>20</v>
      </c>
      <c r="B89" s="62"/>
      <c r="C89" s="63"/>
      <c r="D89" s="61" t="s">
        <v>15</v>
      </c>
      <c r="E89" s="62"/>
      <c r="F89" s="63"/>
      <c r="G89" s="61" t="s">
        <v>18</v>
      </c>
      <c r="H89" s="62"/>
      <c r="I89" s="63"/>
      <c r="J89" s="61" t="s">
        <v>21</v>
      </c>
      <c r="K89" s="62"/>
      <c r="L89" s="63"/>
    </row>
    <row r="90" spans="1:12" ht="15.75">
      <c r="A90" s="19" t="s">
        <v>0</v>
      </c>
      <c r="B90" s="19" t="s">
        <v>1</v>
      </c>
      <c r="C90" s="19" t="s">
        <v>2</v>
      </c>
      <c r="D90" s="18" t="s">
        <v>3</v>
      </c>
      <c r="E90" s="19" t="s">
        <v>4</v>
      </c>
      <c r="F90" s="18" t="s">
        <v>6</v>
      </c>
      <c r="G90" s="20" t="s">
        <v>14</v>
      </c>
      <c r="H90" s="21" t="s">
        <v>17</v>
      </c>
      <c r="I90" s="19" t="s">
        <v>16</v>
      </c>
      <c r="J90" s="19" t="s">
        <v>7</v>
      </c>
      <c r="K90" s="19" t="s">
        <v>8</v>
      </c>
      <c r="L90" s="19" t="s">
        <v>5</v>
      </c>
    </row>
    <row r="91" spans="1:12">
      <c r="A91" s="33">
        <v>4</v>
      </c>
      <c r="B91" s="33">
        <v>2</v>
      </c>
      <c r="C91" s="33">
        <v>1</v>
      </c>
      <c r="D91" s="54">
        <v>2.5249999999999999</v>
      </c>
      <c r="E91" s="35">
        <v>258</v>
      </c>
      <c r="F91" s="34">
        <f>(1/Table169[[#This Row],[Delay]])*1000</f>
        <v>396.03960396039605</v>
      </c>
      <c r="G91" s="34">
        <f>Table169[[#This Row],[Delay]]</f>
        <v>2.5249999999999999</v>
      </c>
      <c r="H91" s="35">
        <f>Table169[[#This Row],[Slice Usage]]</f>
        <v>258</v>
      </c>
      <c r="I91" s="34">
        <f>(1/Table169[[#This Row],[Delay2]])*1000</f>
        <v>396.03960396039605</v>
      </c>
      <c r="J91" s="33">
        <f>Table169[[#This Row],[Read]]*Table169[[#This Row],[MP Factor]]</f>
        <v>4</v>
      </c>
      <c r="K91" s="33">
        <f>Table169[[#This Row],[Write]]*Table169[[#This Row],[MP Factor]]</f>
        <v>2</v>
      </c>
      <c r="L91" s="36">
        <f>Table169[[#This Row],[Read]]*Table169[[#This Row],[Write]]</f>
        <v>8</v>
      </c>
    </row>
    <row r="92" spans="1:12">
      <c r="A92" s="9">
        <v>4</v>
      </c>
      <c r="B92" s="9">
        <v>2</v>
      </c>
      <c r="C92" s="9">
        <v>2</v>
      </c>
      <c r="D92" s="8">
        <v>2.5640000000000001</v>
      </c>
      <c r="E92" s="15">
        <v>624</v>
      </c>
      <c r="F92" s="8">
        <f>(1/Table169[[#This Row],[Delay]])*1000</f>
        <v>390.01560062402496</v>
      </c>
      <c r="G92" s="8">
        <v>3.0270000000000001</v>
      </c>
      <c r="H92" s="15">
        <v>882</v>
      </c>
      <c r="I92" s="8">
        <f>(1/Table169[[#This Row],[Delay2]])*1000</f>
        <v>330.36009250082589</v>
      </c>
      <c r="J92" s="9">
        <f>Table169[[#This Row],[Read]]*Table169[[#This Row],[MP Factor]]</f>
        <v>8</v>
      </c>
      <c r="K92" s="9">
        <f>Table169[[#This Row],[Write]]*Table169[[#This Row],[MP Factor]]</f>
        <v>4</v>
      </c>
      <c r="L92" s="9">
        <f>Table169[[#This Row],[Read]]*Table169[[#This Row],[Write]]</f>
        <v>8</v>
      </c>
    </row>
    <row r="93" spans="1:12">
      <c r="A93" s="4">
        <v>4</v>
      </c>
      <c r="B93" s="4">
        <v>2</v>
      </c>
      <c r="C93" s="4">
        <v>3</v>
      </c>
      <c r="D93" s="5">
        <v>2.569</v>
      </c>
      <c r="E93" s="16">
        <v>1064</v>
      </c>
      <c r="F93" s="5">
        <f>(1/Table169[[#This Row],[Delay]])*1000</f>
        <v>389.25652004671082</v>
      </c>
      <c r="G93" s="5">
        <v>3.1030000000000002</v>
      </c>
      <c r="H93" s="16">
        <v>1323</v>
      </c>
      <c r="I93" s="5">
        <f>(1/Table169[[#This Row],[Delay2]])*1000</f>
        <v>322.26877215597807</v>
      </c>
      <c r="J93" s="4">
        <f>Table169[[#This Row],[Read]]*Table169[[#This Row],[MP Factor]]</f>
        <v>12</v>
      </c>
      <c r="K93" s="4">
        <f>Table169[[#This Row],[Write]]*Table169[[#This Row],[MP Factor]]</f>
        <v>6</v>
      </c>
      <c r="L93" s="4">
        <f>Table169[[#This Row],[Read]]*Table169[[#This Row],[Write]]</f>
        <v>8</v>
      </c>
    </row>
    <row r="94" spans="1:12">
      <c r="A94" s="4">
        <v>4</v>
      </c>
      <c r="B94" s="4">
        <v>2</v>
      </c>
      <c r="C94" s="4">
        <v>4</v>
      </c>
      <c r="D94" s="5">
        <v>2.569</v>
      </c>
      <c r="E94" s="16">
        <v>1504</v>
      </c>
      <c r="F94" s="5">
        <f>(1/Table169[[#This Row],[Delay]])*1000</f>
        <v>389.25652004671082</v>
      </c>
      <c r="G94" s="5">
        <v>3.1389999999999998</v>
      </c>
      <c r="H94" s="16">
        <v>1766</v>
      </c>
      <c r="I94" s="5">
        <f>(1/Table169[[#This Row],[Delay2]])*1000</f>
        <v>318.57279388340237</v>
      </c>
      <c r="J94" s="4">
        <f>Table169[[#This Row],[Read]]*Table169[[#This Row],[MP Factor]]</f>
        <v>16</v>
      </c>
      <c r="K94" s="4">
        <f>Table169[[#This Row],[Write]]*Table169[[#This Row],[MP Factor]]</f>
        <v>8</v>
      </c>
      <c r="L94" s="4">
        <f>Table169[[#This Row],[Read]]*Table169[[#This Row],[Write]]</f>
        <v>8</v>
      </c>
    </row>
    <row r="95" spans="1:12">
      <c r="A95" s="4">
        <v>4</v>
      </c>
      <c r="B95" s="4">
        <v>2</v>
      </c>
      <c r="C95" s="4">
        <v>5</v>
      </c>
      <c r="D95" s="5">
        <v>2.5710000000000002</v>
      </c>
      <c r="E95" s="16">
        <v>1944</v>
      </c>
      <c r="F95" s="5">
        <f>(1/Table169[[#This Row],[Delay]])*1000</f>
        <v>388.95371450797353</v>
      </c>
      <c r="G95" s="5">
        <v>3.4</v>
      </c>
      <c r="H95" s="16">
        <v>2207</v>
      </c>
      <c r="I95" s="5">
        <f>(1/Table169[[#This Row],[Delay2]])*1000</f>
        <v>294.11764705882354</v>
      </c>
      <c r="J95" s="4">
        <f>Table169[[#This Row],[Read]]*Table169[[#This Row],[MP Factor]]</f>
        <v>20</v>
      </c>
      <c r="K95" s="4">
        <f>Table169[[#This Row],[Write]]*Table169[[#This Row],[MP Factor]]</f>
        <v>10</v>
      </c>
      <c r="L95" s="4">
        <f>Table169[[#This Row],[Read]]*Table169[[#This Row],[Write]]</f>
        <v>8</v>
      </c>
    </row>
    <row r="96" spans="1:12">
      <c r="A96" s="4">
        <v>4</v>
      </c>
      <c r="B96" s="4">
        <v>2</v>
      </c>
      <c r="C96" s="4">
        <v>6</v>
      </c>
      <c r="D96" s="5">
        <v>2.5289999999999999</v>
      </c>
      <c r="E96" s="16">
        <v>2384</v>
      </c>
      <c r="F96" s="5">
        <f>(1/Table169[[#This Row],[Delay]])*1000</f>
        <v>395.41320680110721</v>
      </c>
      <c r="G96" s="5">
        <v>3.456</v>
      </c>
      <c r="H96" s="16">
        <v>2646</v>
      </c>
      <c r="I96" s="5">
        <f>(1/Table169[[#This Row],[Delay2]])*1000</f>
        <v>289.35185185185185</v>
      </c>
      <c r="J96" s="4">
        <f>Table169[[#This Row],[Read]]*Table169[[#This Row],[MP Factor]]</f>
        <v>24</v>
      </c>
      <c r="K96" s="4">
        <f>Table169[[#This Row],[Write]]*Table169[[#This Row],[MP Factor]]</f>
        <v>12</v>
      </c>
      <c r="L96" s="4">
        <f>Table169[[#This Row],[Read]]*Table169[[#This Row],[Write]]</f>
        <v>8</v>
      </c>
    </row>
    <row r="97" spans="1:12">
      <c r="A97" s="4">
        <v>4</v>
      </c>
      <c r="B97" s="4">
        <v>2</v>
      </c>
      <c r="C97" s="4">
        <v>7</v>
      </c>
      <c r="D97" s="5">
        <v>2.5840000000000001</v>
      </c>
      <c r="E97" s="16">
        <v>2824</v>
      </c>
      <c r="F97" s="5">
        <f>(1/Table169[[#This Row],[Delay]])*1000</f>
        <v>386.99690402476779</v>
      </c>
      <c r="G97" s="5">
        <v>3.706</v>
      </c>
      <c r="H97" s="16">
        <v>3087</v>
      </c>
      <c r="I97" s="5">
        <f>(1/Table169[[#This Row],[Delay2]])*1000</f>
        <v>269.83270372369134</v>
      </c>
      <c r="J97" s="4">
        <f>Table169[[#This Row],[Read]]*Table169[[#This Row],[MP Factor]]</f>
        <v>28</v>
      </c>
      <c r="K97" s="4">
        <f>Table169[[#This Row],[Write]]*Table169[[#This Row],[MP Factor]]</f>
        <v>14</v>
      </c>
      <c r="L97" s="4">
        <f>Table169[[#This Row],[Read]]*Table169[[#This Row],[Write]]</f>
        <v>8</v>
      </c>
    </row>
    <row r="98" spans="1:12">
      <c r="A98" s="4">
        <v>4</v>
      </c>
      <c r="B98" s="4">
        <v>2</v>
      </c>
      <c r="C98" s="4">
        <v>8</v>
      </c>
      <c r="D98" s="5">
        <v>2.5470000000000002</v>
      </c>
      <c r="E98" s="16">
        <v>3264</v>
      </c>
      <c r="F98" s="5">
        <f>(1/Table169[[#This Row],[Delay]])*1000</f>
        <v>392.61876717707105</v>
      </c>
      <c r="G98" s="5">
        <v>3.53</v>
      </c>
      <c r="H98" s="16">
        <v>3528</v>
      </c>
      <c r="I98" s="5">
        <f>(1/Table169[[#This Row],[Delay2]])*1000</f>
        <v>283.28611898016999</v>
      </c>
      <c r="J98" s="4">
        <f>Table169[[#This Row],[Read]]*Table169[[#This Row],[MP Factor]]</f>
        <v>32</v>
      </c>
      <c r="K98" s="4">
        <f>Table169[[#This Row],[Write]]*Table169[[#This Row],[MP Factor]]</f>
        <v>16</v>
      </c>
      <c r="L98" s="4">
        <f>Table169[[#This Row],[Read]]*Table169[[#This Row],[Write]]</f>
        <v>8</v>
      </c>
    </row>
    <row r="99" spans="1:12">
      <c r="A99" s="4">
        <v>4</v>
      </c>
      <c r="B99" s="4">
        <v>2</v>
      </c>
      <c r="C99" s="4">
        <v>9</v>
      </c>
      <c r="D99" s="5">
        <v>2.56</v>
      </c>
      <c r="E99" s="16">
        <v>3704</v>
      </c>
      <c r="F99" s="5">
        <f>(1/Table169[[#This Row],[Delay]])*1000</f>
        <v>390.625</v>
      </c>
      <c r="G99" s="5">
        <v>4.17</v>
      </c>
      <c r="H99" s="16">
        <v>3970</v>
      </c>
      <c r="I99" s="5">
        <f>(1/Table169[[#This Row],[Delay2]])*1000</f>
        <v>239.80815347721824</v>
      </c>
      <c r="J99" s="4">
        <f>Table169[[#This Row],[Read]]*Table169[[#This Row],[MP Factor]]</f>
        <v>36</v>
      </c>
      <c r="K99" s="4">
        <f>Table169[[#This Row],[Write]]*Table169[[#This Row],[MP Factor]]</f>
        <v>18</v>
      </c>
      <c r="L99" s="4">
        <f>Table169[[#This Row],[Read]]*Table169[[#This Row],[Write]]</f>
        <v>8</v>
      </c>
    </row>
    <row r="100" spans="1:12">
      <c r="A100" s="4">
        <v>4</v>
      </c>
      <c r="B100" s="4">
        <v>2</v>
      </c>
      <c r="C100" s="4">
        <v>10</v>
      </c>
      <c r="D100" s="5">
        <v>2.5779999999999998</v>
      </c>
      <c r="E100" s="17">
        <v>4144</v>
      </c>
      <c r="F100" s="5">
        <f>(1/Table169[[#This Row],[Delay]])*1000</f>
        <v>387.89759503491081</v>
      </c>
      <c r="G100" s="5">
        <v>4.0140000000000002</v>
      </c>
      <c r="H100" s="17">
        <v>4412</v>
      </c>
      <c r="I100" s="5">
        <f>(1/Table169[[#This Row],[Delay2]])*1000</f>
        <v>249.12805181863476</v>
      </c>
      <c r="J100" s="4">
        <f>Table169[[#This Row],[Read]]*Table169[[#This Row],[MP Factor]]</f>
        <v>40</v>
      </c>
      <c r="K100" s="4">
        <f>Table169[[#This Row],[Write]]*Table169[[#This Row],[MP Factor]]</f>
        <v>20</v>
      </c>
      <c r="L100" s="4">
        <f>Table169[[#This Row],[Read]]*Table169[[#This Row],[Write]]</f>
        <v>8</v>
      </c>
    </row>
    <row r="103" spans="1:12" ht="15.75" thickBot="1"/>
    <row r="104" spans="1:12" ht="15.75" thickBot="1">
      <c r="A104" s="61" t="s">
        <v>52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3"/>
    </row>
    <row r="105" spans="1:12" ht="15.75" thickBot="1">
      <c r="A105" s="61" t="s">
        <v>20</v>
      </c>
      <c r="B105" s="62"/>
      <c r="C105" s="63"/>
      <c r="D105" s="61" t="s">
        <v>15</v>
      </c>
      <c r="E105" s="62"/>
      <c r="F105" s="63"/>
      <c r="G105" s="61" t="s">
        <v>18</v>
      </c>
      <c r="H105" s="62"/>
      <c r="I105" s="63"/>
      <c r="J105" s="61" t="s">
        <v>21</v>
      </c>
      <c r="K105" s="62"/>
      <c r="L105" s="63"/>
    </row>
    <row r="106" spans="1:12" ht="15.75">
      <c r="A106" s="19" t="s">
        <v>0</v>
      </c>
      <c r="B106" s="19" t="s">
        <v>1</v>
      </c>
      <c r="C106" s="19" t="s">
        <v>2</v>
      </c>
      <c r="D106" s="18" t="s">
        <v>3</v>
      </c>
      <c r="E106" s="19" t="s">
        <v>4</v>
      </c>
      <c r="F106" s="18" t="s">
        <v>6</v>
      </c>
      <c r="G106" s="20" t="s">
        <v>14</v>
      </c>
      <c r="H106" s="21" t="s">
        <v>17</v>
      </c>
      <c r="I106" s="19" t="s">
        <v>16</v>
      </c>
      <c r="J106" s="19" t="s">
        <v>7</v>
      </c>
      <c r="K106" s="19" t="s">
        <v>8</v>
      </c>
      <c r="L106" s="19" t="s">
        <v>5</v>
      </c>
    </row>
    <row r="107" spans="1:12">
      <c r="A107" s="33">
        <v>8</v>
      </c>
      <c r="B107" s="33">
        <v>4</v>
      </c>
      <c r="C107" s="33">
        <v>1</v>
      </c>
      <c r="D107" s="54">
        <v>3.03</v>
      </c>
      <c r="E107" s="35">
        <v>516</v>
      </c>
      <c r="F107" s="34">
        <f>(1/Table16910[[#This Row],[Delay]])*1000</f>
        <v>330.03300330033005</v>
      </c>
      <c r="G107" s="34">
        <f>Table16910[[#This Row],[Delay]]</f>
        <v>3.03</v>
      </c>
      <c r="H107" s="35">
        <f>Table16910[[#This Row],[Slice Usage]]</f>
        <v>516</v>
      </c>
      <c r="I107" s="34">
        <f>(1/Table16910[[#This Row],[Delay2]])*1000</f>
        <v>330.03300330033005</v>
      </c>
      <c r="J107" s="33">
        <f>Table16910[[#This Row],[Read]]*Table16910[[#This Row],[MP Factor]]</f>
        <v>8</v>
      </c>
      <c r="K107" s="33">
        <f>Table16910[[#This Row],[Write]]*Table16910[[#This Row],[MP Factor]]</f>
        <v>4</v>
      </c>
      <c r="L107" s="36">
        <f>Table16910[[#This Row],[Read]]*Table16910[[#This Row],[Write]]</f>
        <v>32</v>
      </c>
    </row>
    <row r="108" spans="1:12">
      <c r="A108" s="9">
        <v>8</v>
      </c>
      <c r="B108" s="9">
        <v>4</v>
      </c>
      <c r="C108" s="9">
        <v>2</v>
      </c>
      <c r="D108" s="8">
        <v>3.13</v>
      </c>
      <c r="E108" s="15">
        <v>1248</v>
      </c>
      <c r="F108" s="8">
        <f>(1/Table16910[[#This Row],[Delay]])*1000</f>
        <v>319.4888178913738</v>
      </c>
      <c r="G108" s="8">
        <v>3.5</v>
      </c>
      <c r="H108" s="15">
        <v>1762</v>
      </c>
      <c r="I108" s="8">
        <f>(1/Table16910[[#This Row],[Delay2]])*1000</f>
        <v>285.71428571428572</v>
      </c>
      <c r="J108" s="9">
        <f>Table16910[[#This Row],[Read]]*Table16910[[#This Row],[MP Factor]]</f>
        <v>16</v>
      </c>
      <c r="K108" s="9">
        <f>Table16910[[#This Row],[Write]]*Table16910[[#This Row],[MP Factor]]</f>
        <v>8</v>
      </c>
      <c r="L108" s="9">
        <f>Table16910[[#This Row],[Read]]*Table16910[[#This Row],[Write]]</f>
        <v>32</v>
      </c>
    </row>
    <row r="109" spans="1:12">
      <c r="A109" s="4">
        <v>8</v>
      </c>
      <c r="B109" s="4">
        <v>4</v>
      </c>
      <c r="C109" s="4">
        <v>3</v>
      </c>
      <c r="D109" s="5">
        <v>3.12</v>
      </c>
      <c r="E109" s="16">
        <v>2128</v>
      </c>
      <c r="F109" s="5">
        <f>(1/Table16910[[#This Row],[Delay]])*1000</f>
        <v>320.5128205128205</v>
      </c>
      <c r="G109" s="5">
        <v>3.613</v>
      </c>
      <c r="H109" s="16">
        <v>2643</v>
      </c>
      <c r="I109" s="5">
        <f>(1/Table16910[[#This Row],[Delay2]])*1000</f>
        <v>276.77830058123442</v>
      </c>
      <c r="J109" s="4">
        <f>Table16910[[#This Row],[Read]]*Table16910[[#This Row],[MP Factor]]</f>
        <v>24</v>
      </c>
      <c r="K109" s="4">
        <f>Table16910[[#This Row],[Write]]*Table16910[[#This Row],[MP Factor]]</f>
        <v>12</v>
      </c>
      <c r="L109" s="4">
        <f>Table16910[[#This Row],[Read]]*Table16910[[#This Row],[Write]]</f>
        <v>32</v>
      </c>
    </row>
    <row r="110" spans="1:12">
      <c r="A110" s="4">
        <v>8</v>
      </c>
      <c r="B110" s="4">
        <v>4</v>
      </c>
      <c r="C110" s="4">
        <v>4</v>
      </c>
      <c r="D110" s="5">
        <v>3.117</v>
      </c>
      <c r="E110" s="16">
        <v>3008</v>
      </c>
      <c r="F110" s="5">
        <f>(1/Table16910[[#This Row],[Delay]])*1000</f>
        <v>320.82130253448832</v>
      </c>
      <c r="G110" s="5">
        <v>3.8690000000000002</v>
      </c>
      <c r="H110" s="16">
        <v>3525</v>
      </c>
      <c r="I110" s="5">
        <f>(1/Table16910[[#This Row],[Delay2]])*1000</f>
        <v>258.46471956577926</v>
      </c>
      <c r="J110" s="4">
        <f>Table16910[[#This Row],[Read]]*Table16910[[#This Row],[MP Factor]]</f>
        <v>32</v>
      </c>
      <c r="K110" s="4">
        <f>Table16910[[#This Row],[Write]]*Table16910[[#This Row],[MP Factor]]</f>
        <v>16</v>
      </c>
      <c r="L110" s="4">
        <f>Table16910[[#This Row],[Read]]*Table16910[[#This Row],[Write]]</f>
        <v>32</v>
      </c>
    </row>
    <row r="111" spans="1:12">
      <c r="A111" s="4">
        <v>8</v>
      </c>
      <c r="B111" s="4">
        <v>4</v>
      </c>
      <c r="C111" s="4">
        <v>5</v>
      </c>
      <c r="D111" s="5">
        <v>3.1059999999999999</v>
      </c>
      <c r="E111" s="16">
        <v>3888</v>
      </c>
      <c r="F111" s="5">
        <f>(1/Table16910[[#This Row],[Delay]])*1000</f>
        <v>321.95750160978753</v>
      </c>
      <c r="G111" s="5">
        <v>4.1879999999999997</v>
      </c>
      <c r="H111" s="16">
        <v>4405</v>
      </c>
      <c r="I111" s="5">
        <f>(1/Table16910[[#This Row],[Delay2]])*1000</f>
        <v>238.77745940783191</v>
      </c>
      <c r="J111" s="4">
        <f>Table16910[[#This Row],[Read]]*Table16910[[#This Row],[MP Factor]]</f>
        <v>40</v>
      </c>
      <c r="K111" s="4">
        <f>Table16910[[#This Row],[Write]]*Table16910[[#This Row],[MP Factor]]</f>
        <v>20</v>
      </c>
      <c r="L111" s="4">
        <f>Table16910[[#This Row],[Read]]*Table16910[[#This Row],[Write]]</f>
        <v>32</v>
      </c>
    </row>
    <row r="112" spans="1:12">
      <c r="A112" s="4">
        <v>8</v>
      </c>
      <c r="B112" s="4">
        <v>4</v>
      </c>
      <c r="C112" s="4">
        <v>6</v>
      </c>
      <c r="D112" s="5">
        <v>3.08</v>
      </c>
      <c r="E112" s="16">
        <v>4768</v>
      </c>
      <c r="F112" s="5">
        <f>(1/Table16910[[#This Row],[Delay]])*1000</f>
        <v>324.67532467532465</v>
      </c>
      <c r="G112" s="5">
        <v>4.5090000000000003</v>
      </c>
      <c r="H112" s="16">
        <v>5286</v>
      </c>
      <c r="I112" s="5">
        <f>(1/Table16910[[#This Row],[Delay2]])*1000</f>
        <v>221.77866489243732</v>
      </c>
      <c r="J112" s="4">
        <f>Table16910[[#This Row],[Read]]*Table16910[[#This Row],[MP Factor]]</f>
        <v>48</v>
      </c>
      <c r="K112" s="4">
        <f>Table16910[[#This Row],[Write]]*Table16910[[#This Row],[MP Factor]]</f>
        <v>24</v>
      </c>
      <c r="L112" s="4">
        <f>Table16910[[#This Row],[Read]]*Table16910[[#This Row],[Write]]</f>
        <v>32</v>
      </c>
    </row>
    <row r="113" spans="1:13">
      <c r="A113" s="4">
        <v>8</v>
      </c>
      <c r="B113" s="4">
        <v>4</v>
      </c>
      <c r="C113" s="4">
        <v>7</v>
      </c>
      <c r="D113" s="5">
        <v>3.05</v>
      </c>
      <c r="E113" s="16">
        <v>5648</v>
      </c>
      <c r="F113" s="5">
        <f>(1/Table16910[[#This Row],[Delay]])*1000</f>
        <v>327.86885245901641</v>
      </c>
      <c r="G113" s="5">
        <v>4.4749999999999996</v>
      </c>
      <c r="H113" s="16">
        <v>6167</v>
      </c>
      <c r="I113" s="5">
        <f>(1/Table16910[[#This Row],[Delay2]])*1000</f>
        <v>223.46368715083801</v>
      </c>
      <c r="J113" s="4">
        <f>Table16910[[#This Row],[Read]]*Table16910[[#This Row],[MP Factor]]</f>
        <v>56</v>
      </c>
      <c r="K113" s="4">
        <f>Table16910[[#This Row],[Write]]*Table16910[[#This Row],[MP Factor]]</f>
        <v>28</v>
      </c>
      <c r="L113" s="4">
        <f>Table16910[[#This Row],[Read]]*Table16910[[#This Row],[Write]]</f>
        <v>32</v>
      </c>
    </row>
    <row r="114" spans="1:13">
      <c r="A114" s="4">
        <v>8</v>
      </c>
      <c r="B114" s="4">
        <v>4</v>
      </c>
      <c r="C114" s="4">
        <v>8</v>
      </c>
      <c r="D114" s="5">
        <v>3.077</v>
      </c>
      <c r="E114" s="16">
        <v>6528</v>
      </c>
      <c r="F114" s="5">
        <f>(1/Table16910[[#This Row],[Delay]])*1000</f>
        <v>324.99187520311995</v>
      </c>
      <c r="G114" s="5">
        <v>4.3289999999999997</v>
      </c>
      <c r="H114" s="16">
        <v>7048</v>
      </c>
      <c r="I114" s="5">
        <f>(1/Table16910[[#This Row],[Delay2]])*1000</f>
        <v>231.000231000231</v>
      </c>
      <c r="J114" s="4">
        <f>Table16910[[#This Row],[Read]]*Table16910[[#This Row],[MP Factor]]</f>
        <v>64</v>
      </c>
      <c r="K114" s="4">
        <f>Table16910[[#This Row],[Write]]*Table16910[[#This Row],[MP Factor]]</f>
        <v>32</v>
      </c>
      <c r="L114" s="4">
        <f>Table16910[[#This Row],[Read]]*Table16910[[#This Row],[Write]]</f>
        <v>32</v>
      </c>
    </row>
    <row r="115" spans="1:13">
      <c r="A115" s="4">
        <v>8</v>
      </c>
      <c r="B115" s="4">
        <v>4</v>
      </c>
      <c r="C115" s="4">
        <v>9</v>
      </c>
      <c r="D115" s="5">
        <v>3.1280000000000001</v>
      </c>
      <c r="E115" s="16">
        <v>7408</v>
      </c>
      <c r="F115" s="5">
        <f>(1/Table16910[[#This Row],[Delay]])*1000</f>
        <v>319.69309462915601</v>
      </c>
      <c r="G115" s="5">
        <v>4.87</v>
      </c>
      <c r="H115" s="16">
        <v>7929</v>
      </c>
      <c r="I115" s="5">
        <f>(1/Table16910[[#This Row],[Delay2]])*1000</f>
        <v>205.3388090349076</v>
      </c>
      <c r="J115" s="4">
        <f>Table16910[[#This Row],[Read]]*Table16910[[#This Row],[MP Factor]]</f>
        <v>72</v>
      </c>
      <c r="K115" s="4">
        <f>Table16910[[#This Row],[Write]]*Table16910[[#This Row],[MP Factor]]</f>
        <v>36</v>
      </c>
      <c r="L115" s="4">
        <f>Table16910[[#This Row],[Read]]*Table16910[[#This Row],[Write]]</f>
        <v>32</v>
      </c>
    </row>
    <row r="116" spans="1:13">
      <c r="A116" s="4">
        <v>8</v>
      </c>
      <c r="B116" s="4">
        <v>4</v>
      </c>
      <c r="C116" s="4">
        <v>10</v>
      </c>
      <c r="D116" s="5">
        <v>3.129</v>
      </c>
      <c r="E116" s="17">
        <v>8288</v>
      </c>
      <c r="F116" s="5">
        <f>(1/Table16910[[#This Row],[Delay]])*1000</f>
        <v>319.59092361776925</v>
      </c>
      <c r="G116" s="5">
        <v>4.6440000000000001</v>
      </c>
      <c r="H116" s="17">
        <v>8811</v>
      </c>
      <c r="I116" s="5">
        <f>(1/Table16910[[#This Row],[Delay2]])*1000</f>
        <v>215.33161068044788</v>
      </c>
      <c r="J116" s="4">
        <f>Table16910[[#This Row],[Read]]*Table16910[[#This Row],[MP Factor]]</f>
        <v>80</v>
      </c>
      <c r="K116" s="4">
        <f>Table16910[[#This Row],[Write]]*Table16910[[#This Row],[MP Factor]]</f>
        <v>40</v>
      </c>
      <c r="L116" s="4">
        <f>Table16910[[#This Row],[Read]]*Table16910[[#This Row],[Write]]</f>
        <v>32</v>
      </c>
    </row>
    <row r="121" spans="1:13" ht="15.75" thickBot="1"/>
    <row r="122" spans="1:13" ht="15.75" thickBot="1">
      <c r="A122" s="61" t="s">
        <v>53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3"/>
    </row>
    <row r="123" spans="1:13" ht="15.75" thickBot="1">
      <c r="A123" s="61" t="s">
        <v>20</v>
      </c>
      <c r="B123" s="62"/>
      <c r="C123" s="62"/>
      <c r="D123" s="63"/>
      <c r="E123" s="61" t="s">
        <v>15</v>
      </c>
      <c r="F123" s="63"/>
      <c r="G123" s="61" t="s">
        <v>18</v>
      </c>
      <c r="H123" s="62"/>
      <c r="I123" s="63"/>
      <c r="J123" s="61" t="s">
        <v>21</v>
      </c>
      <c r="K123" s="62"/>
      <c r="L123" s="62"/>
      <c r="M123" s="63"/>
    </row>
    <row r="124" spans="1:13" ht="15.75">
      <c r="A124" s="19" t="s">
        <v>0</v>
      </c>
      <c r="B124" s="19" t="s">
        <v>1</v>
      </c>
      <c r="C124" s="19" t="s">
        <v>2</v>
      </c>
      <c r="D124" s="19" t="s">
        <v>12</v>
      </c>
      <c r="E124" s="18" t="s">
        <v>3</v>
      </c>
      <c r="F124" s="19" t="s">
        <v>4</v>
      </c>
      <c r="G124" s="18" t="s">
        <v>6</v>
      </c>
      <c r="H124" s="20" t="s">
        <v>14</v>
      </c>
      <c r="I124" s="21" t="s">
        <v>17</v>
      </c>
      <c r="J124" s="19" t="s">
        <v>16</v>
      </c>
      <c r="K124" s="19" t="s">
        <v>7</v>
      </c>
      <c r="L124" s="19" t="s">
        <v>8</v>
      </c>
      <c r="M124" s="19" t="s">
        <v>5</v>
      </c>
    </row>
    <row r="125" spans="1:13">
      <c r="A125" s="33">
        <v>4</v>
      </c>
      <c r="B125" s="33">
        <v>2</v>
      </c>
      <c r="C125" s="33">
        <v>2</v>
      </c>
      <c r="D125" s="33">
        <v>32</v>
      </c>
      <c r="E125" s="34">
        <v>2.4500000000000002</v>
      </c>
      <c r="F125" s="35">
        <v>368</v>
      </c>
      <c r="G125" s="34">
        <f>(1/Table1691011[[#This Row],[Delay]])*1000</f>
        <v>408.16326530612241</v>
      </c>
      <c r="H125" s="34"/>
      <c r="I125" s="35"/>
      <c r="J125" s="34" t="e">
        <f>(1/Table1691011[[#This Row],[Delay2]])*1000</f>
        <v>#DIV/0!</v>
      </c>
      <c r="K125" s="33">
        <f>Table1691011[[#This Row],[Read]]*Table1691011[[#This Row],[MP Factor]]</f>
        <v>8</v>
      </c>
      <c r="L125" s="33">
        <f>Table1691011[[#This Row],[Write]]*Table1691011[[#This Row],[MP Factor]]</f>
        <v>4</v>
      </c>
      <c r="M125" s="36">
        <v>4</v>
      </c>
    </row>
    <row r="126" spans="1:13">
      <c r="A126" s="9">
        <v>4</v>
      </c>
      <c r="B126" s="9">
        <v>2</v>
      </c>
      <c r="C126" s="9">
        <v>2</v>
      </c>
      <c r="D126" s="9">
        <v>64</v>
      </c>
      <c r="E126" s="8">
        <v>2.5640000000000001</v>
      </c>
      <c r="F126" s="15">
        <v>624</v>
      </c>
      <c r="G126" s="8">
        <f>(1/Table1691011[[#This Row],[Delay]])*1000</f>
        <v>390.01560062402496</v>
      </c>
      <c r="H126" s="8"/>
      <c r="I126" s="15"/>
      <c r="J126" s="8" t="e">
        <f>(1/Table1691011[[#This Row],[Delay2]])*1000</f>
        <v>#DIV/0!</v>
      </c>
      <c r="K126" s="9">
        <f>Table1691011[[#This Row],[Read]]*Table1691011[[#This Row],[MP Factor]]</f>
        <v>8</v>
      </c>
      <c r="L126" s="9">
        <f>Table1691011[[#This Row],[Write]]*Table1691011[[#This Row],[MP Factor]]</f>
        <v>4</v>
      </c>
      <c r="M126" s="9">
        <v>8</v>
      </c>
    </row>
    <row r="127" spans="1:13">
      <c r="A127" s="4">
        <v>4</v>
      </c>
      <c r="B127" s="4">
        <v>2</v>
      </c>
      <c r="C127" s="4">
        <v>2</v>
      </c>
      <c r="D127" s="4">
        <v>128</v>
      </c>
      <c r="E127" s="5">
        <v>2.54</v>
      </c>
      <c r="F127" s="16">
        <v>1136</v>
      </c>
      <c r="G127" s="5">
        <f>(1/Table1691011[[#This Row],[Delay]])*1000</f>
        <v>393.70078740157476</v>
      </c>
      <c r="H127" s="5"/>
      <c r="I127" s="16"/>
      <c r="J127" s="5" t="e">
        <f>(1/Table1691011[[#This Row],[Delay2]])*1000</f>
        <v>#DIV/0!</v>
      </c>
      <c r="K127" s="4">
        <f>Table1691011[[#This Row],[Read]]*Table1691011[[#This Row],[MP Factor]]</f>
        <v>8</v>
      </c>
      <c r="L127" s="4">
        <f>Table1691011[[#This Row],[Write]]*Table1691011[[#This Row],[MP Factor]]</f>
        <v>4</v>
      </c>
      <c r="M127" s="4">
        <v>16</v>
      </c>
    </row>
    <row r="128" spans="1:13">
      <c r="A128" s="4">
        <v>4</v>
      </c>
      <c r="B128" s="4">
        <v>2</v>
      </c>
      <c r="C128" s="4">
        <v>2</v>
      </c>
      <c r="D128" s="4">
        <v>256</v>
      </c>
      <c r="E128" s="34">
        <v>2.9769999999999999</v>
      </c>
      <c r="F128" s="16">
        <v>2160</v>
      </c>
      <c r="G128" s="5">
        <f>(1/Table1691011[[#This Row],[Delay]])*1000</f>
        <v>335.9086328518643</v>
      </c>
      <c r="H128" s="5"/>
      <c r="I128" s="16"/>
      <c r="J128" s="5" t="e">
        <f>(1/Table1691011[[#This Row],[Delay2]])*1000</f>
        <v>#DIV/0!</v>
      </c>
      <c r="K128" s="4">
        <f>Table1691011[[#This Row],[Read]]*Table1691011[[#This Row],[MP Factor]]</f>
        <v>8</v>
      </c>
      <c r="L128" s="4">
        <f>Table1691011[[#This Row],[Write]]*Table1691011[[#This Row],[MP Factor]]</f>
        <v>4</v>
      </c>
      <c r="M128" s="4">
        <v>32</v>
      </c>
    </row>
    <row r="129" spans="1:13">
      <c r="A129" s="4">
        <v>4</v>
      </c>
      <c r="B129" s="4">
        <v>2</v>
      </c>
      <c r="C129" s="4">
        <v>2</v>
      </c>
      <c r="D129" s="4">
        <v>512</v>
      </c>
      <c r="E129" s="5">
        <v>3.85</v>
      </c>
      <c r="F129" s="16">
        <v>4208</v>
      </c>
      <c r="G129" s="5">
        <f>(1/Table1691011[[#This Row],[Delay]])*1000</f>
        <v>259.74025974025972</v>
      </c>
      <c r="H129" s="5"/>
      <c r="I129" s="16"/>
      <c r="J129" s="5" t="e">
        <f>(1/Table1691011[[#This Row],[Delay2]])*1000</f>
        <v>#DIV/0!</v>
      </c>
      <c r="K129" s="4">
        <f>Table1691011[[#This Row],[Read]]*Table1691011[[#This Row],[MP Factor]]</f>
        <v>8</v>
      </c>
      <c r="L129" s="4">
        <f>Table1691011[[#This Row],[Write]]*Table1691011[[#This Row],[MP Factor]]</f>
        <v>4</v>
      </c>
      <c r="M129" s="4">
        <v>64</v>
      </c>
    </row>
    <row r="133" spans="1:13">
      <c r="I133" s="55"/>
    </row>
  </sheetData>
  <mergeCells count="28">
    <mergeCell ref="G123:I123"/>
    <mergeCell ref="E123:F123"/>
    <mergeCell ref="A123:D123"/>
    <mergeCell ref="A122:M122"/>
    <mergeCell ref="J123:M123"/>
    <mergeCell ref="A104:L104"/>
    <mergeCell ref="A105:C105"/>
    <mergeCell ref="D105:F105"/>
    <mergeCell ref="G105:I105"/>
    <mergeCell ref="J105:L105"/>
    <mergeCell ref="A45:F45"/>
    <mergeCell ref="A1:J1"/>
    <mergeCell ref="A22:H22"/>
    <mergeCell ref="I22:P22"/>
    <mergeCell ref="A31:C31"/>
    <mergeCell ref="D31:F31"/>
    <mergeCell ref="G31:I31"/>
    <mergeCell ref="J31:L31"/>
    <mergeCell ref="A30:L30"/>
    <mergeCell ref="A89:C89"/>
    <mergeCell ref="D89:F89"/>
    <mergeCell ref="G89:I89"/>
    <mergeCell ref="J89:L89"/>
    <mergeCell ref="A56:F56"/>
    <mergeCell ref="E79:G79"/>
    <mergeCell ref="B79:D79"/>
    <mergeCell ref="A78:G78"/>
    <mergeCell ref="A88:L88"/>
  </mergeCells>
  <pageMargins left="0.7" right="0.7" top="0.75" bottom="0.75" header="0.3" footer="0.3"/>
  <pageSetup orientation="portrait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Chart2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2013-03-27T12:31:16Z</dcterms:modified>
</cp:coreProperties>
</file>